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carlsberggroup.sharepoint.com/sites/CUHRCompensationandBenefits/Shared Documents/Bezulenko Nadiia/Страхування/Тендер_страхування/"/>
    </mc:Choice>
  </mc:AlternateContent>
  <xr:revisionPtr revIDLastSave="2" documentId="13_ncr:1_{2881C408-6103-43B7-8A1D-889FADC765D2}" xr6:coauthVersionLast="47" xr6:coauthVersionMax="47" xr10:uidLastSave="{B58FFF7F-4576-4047-870A-BF44DD3234A3}"/>
  <bookViews>
    <workbookView xWindow="-120" yWindow="-120" windowWidth="29040" windowHeight="15720" tabRatio="803" firstSheet="3" activeTab="3" xr2:uid="{00000000-000D-0000-FFFF-FFFF00000000}"/>
  </bookViews>
  <sheets>
    <sheet name="Дорослі" sheetId="16" state="hidden" r:id="rId1"/>
    <sheet name="Діти" sheetId="17" state="hidden" r:id="rId2"/>
    <sheet name="Таблиця покриття ЛПУ " sheetId="18" state="hidden" r:id="rId3"/>
    <sheet name="Виключення" sheetId="3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ааа" localSheetId="3">[1]лист1!#REF!</definedName>
    <definedName name="ааа" localSheetId="1">[1]лист1!#REF!</definedName>
    <definedName name="ааа" localSheetId="0">[1]лист1!#REF!</definedName>
    <definedName name="ааа" localSheetId="2">[1]лист1!#REF!</definedName>
    <definedName name="ааа">[1]лист1!#REF!</definedName>
    <definedName name="Андеррайтер" localSheetId="3">#REF!</definedName>
    <definedName name="Андеррайтер" localSheetId="1">#REF!</definedName>
    <definedName name="Андеррайтер" localSheetId="0">#REF!</definedName>
    <definedName name="Андеррайтер" localSheetId="2">#REF!</definedName>
    <definedName name="Андеррайтер">#REF!</definedName>
    <definedName name="Аптечка_Корп_Ліміт" localSheetId="3">[2]КалькПА!$D$208:$K$208</definedName>
    <definedName name="Аптечка_Корп_Ліміт" localSheetId="1">[3]КалькПА!$D$208:$K$208</definedName>
    <definedName name="Аптечка_Корп_Ліміт" localSheetId="0">[3]КалькПА!$D$208:$K$208</definedName>
    <definedName name="Аптечка_Корп_Ліміт" localSheetId="2">[4]КалькПА!$D$208:$K$208</definedName>
    <definedName name="Аптечка_Корп_Ліміт">#REF!</definedName>
    <definedName name="Аптечка_Корп_Ліміт_ААА" localSheetId="3">[2]КалькААА!$D$208:$K$208</definedName>
    <definedName name="Аптечка_Корп_Ліміт_ААА" localSheetId="1">[3]КалькААА!$D$208:$K$208</definedName>
    <definedName name="Аптечка_Корп_Ліміт_ААА" localSheetId="0">[3]КалькААА!$D$208:$K$208</definedName>
    <definedName name="Аптечка_Корп_Ліміт_ААА" localSheetId="2">[4]КалькААА!$D$208:$K$208</definedName>
    <definedName name="Аптечка_Корп_Ліміт_ААА">#REF!</definedName>
    <definedName name="Асистанс" localSheetId="3">#REF!</definedName>
    <definedName name="Асистанс" localSheetId="1">#REF!</definedName>
    <definedName name="Асистанс" localSheetId="0">#REF!</definedName>
    <definedName name="Асистанс" localSheetId="2">#REF!</definedName>
    <definedName name="Асистанс">#REF!</definedName>
    <definedName name="Виключення_Ліміт" localSheetId="3">[2]КалькПА!$D$212:$K$212</definedName>
    <definedName name="Виключення_Ліміт" localSheetId="1">[3]КалькПА!$D$212:$K$212</definedName>
    <definedName name="Виключення_Ліміт" localSheetId="0">[3]КалькПА!$D$212:$K$212</definedName>
    <definedName name="Виключення_Ліміт" localSheetId="2">[4]КалькПА!$D$212:$K$212</definedName>
    <definedName name="Виключення_Ліміт">#REF!</definedName>
    <definedName name="Виключення_Ліміт_ААА" localSheetId="3">[2]КалькААА!$D$212:$K$212</definedName>
    <definedName name="Виключення_Ліміт_ААА" localSheetId="1">[3]КалькААА!$D$212:$K$212</definedName>
    <definedName name="Виключення_Ліміт_ААА" localSheetId="0">[3]КалькААА!$D$212:$K$212</definedName>
    <definedName name="Виключення_Ліміт_ААА" localSheetId="2">[4]КалькААА!$D$212:$K$212</definedName>
    <definedName name="Виключення_Ліміт_ААА">#REF!</definedName>
    <definedName name="відрахувати">'[5]АдендумЗміна списку'!$AO$3:$AO$4</definedName>
    <definedName name="ВідсутнійІПН" localSheetId="3">[6]лист1!#REF!</definedName>
    <definedName name="ВідсутнійІПН" localSheetId="1">[6]лист1!#REF!</definedName>
    <definedName name="ВідсутнійІПН" localSheetId="0">[6]лист1!#REF!</definedName>
    <definedName name="ВідсутнійІПН" localSheetId="2">[6]лист1!#REF!</definedName>
    <definedName name="ВідсутнійІПН">[6]лист1!#REF!</definedName>
    <definedName name="ВікЗастрах" localSheetId="3">[2]КалькПА!$D$5:$I$5</definedName>
    <definedName name="ВікЗастрах" localSheetId="1">[3]КалькПА!$D$5:$I$5</definedName>
    <definedName name="ВікЗастрах" localSheetId="0">[3]КалькПА!$D$5:$I$5</definedName>
    <definedName name="ВікЗастрах" localSheetId="2">[4]КалькПА!$D$5:$I$5</definedName>
    <definedName name="ВікЗастрах">#REF!</definedName>
    <definedName name="Вітаміни_Ліміт" localSheetId="3">[2]КалькПА!$D$157:$P$157</definedName>
    <definedName name="Вітаміни_Ліміт" localSheetId="1">[3]КалькПА!$D$157:$P$157</definedName>
    <definedName name="Вітаміни_Ліміт" localSheetId="0">[3]КалькПА!$D$157:$P$157</definedName>
    <definedName name="Вітаміни_Ліміт" localSheetId="2">[4]КалькПА!$D$157:$P$157</definedName>
    <definedName name="Вітаміни_Ліміт">#REF!</definedName>
    <definedName name="Вітаміни_Ліміт_ААА" localSheetId="3">[2]КалькААА!$D$157:$P$157</definedName>
    <definedName name="Вітаміни_Ліміт_ААА" localSheetId="1">[3]КалькААА!$D$157:$P$157</definedName>
    <definedName name="Вітаміни_Ліміт_ААА" localSheetId="0">[3]КалькААА!$D$157:$P$157</definedName>
    <definedName name="Вітаміни_Ліміт_ААА" localSheetId="2">[4]КалькААА!$D$157:$P$157</definedName>
    <definedName name="Вітаміни_Ліміт_ААА">#REF!</definedName>
    <definedName name="ВітаміниВидДоставки" localSheetId="3">[2]КалькПА!$B$159:$B$161</definedName>
    <definedName name="ВітаміниВидДоставки" localSheetId="1">[3]КалькПА!$B$159:$B$161</definedName>
    <definedName name="ВітаміниВидДоставки" localSheetId="0">[3]КалькПА!$B$159:$B$161</definedName>
    <definedName name="ВітаміниВидДоставки" localSheetId="2">[4]КалькПА!$B$159:$B$161</definedName>
    <definedName name="ВітаміниВидДоставки">#REF!</definedName>
    <definedName name="ВітаміниВидДоставки_ААА" localSheetId="3">[2]КалькААА!$B$159:$B$161</definedName>
    <definedName name="ВітаміниВидДоставки_ААА" localSheetId="1">[3]КалькААА!$B$159:$B$161</definedName>
    <definedName name="ВітаміниВидДоставки_ААА" localSheetId="0">[3]КалькААА!$B$159:$B$161</definedName>
    <definedName name="ВітаміниВидДоставки_ААА" localSheetId="2">[4]КалькААА!$B$159:$B$161</definedName>
    <definedName name="ВітаміниВидДоставки_ААА">#REF!</definedName>
    <definedName name="Дерматологія_Діміт_ААА" localSheetId="3">[2]КалькААА!$D$175:$J$175</definedName>
    <definedName name="Дерматологія_Діміт_ААА" localSheetId="1">[3]КалькААА!$D$175:$J$175</definedName>
    <definedName name="Дерматологія_Діміт_ААА" localSheetId="0">[3]КалькААА!$D$175:$J$175</definedName>
    <definedName name="Дерматологія_Діміт_ААА" localSheetId="2">[4]КалькААА!$D$175:$J$175</definedName>
    <definedName name="Дерматологія_Діміт_ААА">#REF!</definedName>
    <definedName name="Дерматологія_Ліміт" localSheetId="3">[2]КалькПА!$D$175:$J$175</definedName>
    <definedName name="Дерматологія_Ліміт" localSheetId="1">[3]КалькПА!$D$175:$J$175</definedName>
    <definedName name="Дерматологія_Ліміт" localSheetId="0">[3]КалькПА!$D$175:$J$175</definedName>
    <definedName name="Дерматологія_Ліміт" localSheetId="2">[4]КалькПА!$D$175:$J$175</definedName>
    <definedName name="Дерматологія_Ліміт">#REF!</definedName>
    <definedName name="ДобрПухл_Ліміт" localSheetId="3">[2]КалькПА!$D$162:$I$162</definedName>
    <definedName name="ДобрПухл_Ліміт" localSheetId="1">[3]КалькПА!$D$162:$I$162</definedName>
    <definedName name="ДобрПухл_Ліміт" localSheetId="0">[3]КалькПА!$D$162:$I$162</definedName>
    <definedName name="ДобрПухл_Ліміт" localSheetId="2">[4]КалькПА!$D$162:$I$162</definedName>
    <definedName name="ДобрПухл_Ліміт">#REF!</definedName>
    <definedName name="ДобрПухл_Ліміт_ААА" localSheetId="3">[2]КалькААА!$D$162:$I$162</definedName>
    <definedName name="ДобрПухл_Ліміт_ААА" localSheetId="1">[3]КалькААА!$D$162:$I$162</definedName>
    <definedName name="ДобрПухл_Ліміт_ААА" localSheetId="0">[3]КалькААА!$D$162:$I$162</definedName>
    <definedName name="ДобрПухл_Ліміт_ААА" localSheetId="2">[4]КалькААА!$D$162:$I$162</definedName>
    <definedName name="ДобрПухл_Ліміт_ААА">#REF!</definedName>
    <definedName name="Довіреності_статуту" localSheetId="3">#REF!</definedName>
    <definedName name="Довіреності_статуту" localSheetId="1">#REF!</definedName>
    <definedName name="Довіреності_статуту" localSheetId="0">#REF!</definedName>
    <definedName name="Довіреності_статуту" localSheetId="2">#REF!</definedName>
    <definedName name="Довіреності_статуту">#REF!</definedName>
    <definedName name="ЗапитПрограма" localSheetId="3">[2]Запит!$J$1,[2]Запит!$I$2,[2]Запит!$J$2,[2]Запит!$H$5:$J$7,[2]Запит!$H$9:$J$14,[2]Запит!$H$16:$J$23,[2]Запит!$H$26:$J$29,[2]Запит!$H$31:$J$299</definedName>
    <definedName name="ЗапитПрограма" localSheetId="1">[3]Запит!$J$1,[3]Запит!$I$2,[3]Запит!$J$2,[3]Запит!$H$5:$J$7,[3]Запит!$H$9:$J$14,[3]Запит!$H$16:$J$23,[3]Запит!$H$26:$J$29,[3]Запит!$H$31:$J$299</definedName>
    <definedName name="ЗапитПрограма" localSheetId="0">[3]Запит!$J$1,[3]Запит!$I$2,[3]Запит!$J$2,[3]Запит!$H$5:$J$7,[3]Запит!$H$9:$J$14,[3]Запит!$H$16:$J$23,[3]Запит!$H$26:$J$29,[3]Запит!$H$31:$J$299</definedName>
    <definedName name="ЗапитПрограма" localSheetId="2">[4]Запит!$J$1,[4]Запит!$I$2,[4]Запит!$J$2,[4]Запит!$H$5:$J$7,[4]Запит!$H$9:$J$14,[4]Запит!$H$16:$J$23,[4]Запит!$H$26:$J$29,[4]Запит!$H$31:$J$299</definedName>
    <definedName name="ЗапитПрограма">#REF!,#REF!,#REF!,#REF!,#REF!,#REF!,#REF!,#REF!</definedName>
    <definedName name="Категорія_АПП_вдома" localSheetId="3">[2]КалькПА!$F$53:$I$53</definedName>
    <definedName name="Категорія_АПП_вдома" localSheetId="1">[3]КалькПА!$F$53:$I$53</definedName>
    <definedName name="Категорія_АПП_вдома" localSheetId="0">[3]КалькПА!$F$53:$I$53</definedName>
    <definedName name="Категорія_АПП_вдома" localSheetId="2">[4]КалькПА!$F$53:$I$53</definedName>
    <definedName name="Категорія_АПП_вдома">#REF!</definedName>
    <definedName name="Категорія_АПП_вдома_ААА" localSheetId="3">[2]КалькААА!$D$53:$P$53</definedName>
    <definedName name="Категорія_АПП_вдома_ААА" localSheetId="1">[3]КалькААА!$D$53:$P$53</definedName>
    <definedName name="Категорія_АПП_вдома_ААА" localSheetId="0">[3]КалькААА!$D$53:$P$53</definedName>
    <definedName name="Категорія_АПП_вдома_ААА" localSheetId="2">[4]КалькААА!$D$53:$P$53</definedName>
    <definedName name="Категорія_АПП_вдома_ААА">#REF!</definedName>
    <definedName name="Категорія_АПП_док" localSheetId="3">[2]КалькПА!$D$67:$F$67</definedName>
    <definedName name="Категорія_АПП_док" localSheetId="1">[3]КалькПА!$D$67:$F$67</definedName>
    <definedName name="Категорія_АПП_док" localSheetId="0">[3]КалькПА!$D$67:$F$67</definedName>
    <definedName name="Категорія_АПП_док" localSheetId="2">[4]КалькПА!$D$67:$F$67</definedName>
    <definedName name="Категорія_АПП_док">#REF!</definedName>
    <definedName name="Категорія_АПП_док_ААА" localSheetId="3">[2]КалькААА!$D$67:$F$67</definedName>
    <definedName name="Категорія_АПП_док_ААА" localSheetId="1">[3]КалькААА!$D$67:$F$67</definedName>
    <definedName name="Категорія_АПП_док_ААА" localSheetId="0">[3]КалькААА!$D$67:$F$67</definedName>
    <definedName name="Категорія_АПП_док_ААА" localSheetId="2">[4]КалькААА!$D$67:$F$67</definedName>
    <definedName name="Категорія_АПП_док_ААА">#REF!</definedName>
    <definedName name="Категорія_АПП_ДС" localSheetId="3">[2]КалькПА!$D$75:$I$75</definedName>
    <definedName name="Категорія_АПП_ДС" localSheetId="1">[3]КалькПА!$D$75:$I$75</definedName>
    <definedName name="Категорія_АПП_ДС" localSheetId="0">[3]КалькПА!$D$75:$I$75</definedName>
    <definedName name="Категорія_АПП_ДС" localSheetId="2">[4]КалькПА!$D$75:$I$75</definedName>
    <definedName name="Категорія_АПП_ДС">#REF!</definedName>
    <definedName name="Категорія_АПП_ДС_ААА" localSheetId="3">[2]КалькААА!$D$75:$P$75</definedName>
    <definedName name="Категорія_АПП_ДС_ААА" localSheetId="1">[3]КалькААА!$D$75:$P$75</definedName>
    <definedName name="Категорія_АПП_ДС_ААА" localSheetId="0">[3]КалькААА!$D$75:$P$75</definedName>
    <definedName name="Категорія_АПП_ДС_ААА" localSheetId="2">[4]КалькААА!$D$75:$P$75</definedName>
    <definedName name="Категорія_АПП_ДС_ААА">#REF!</definedName>
    <definedName name="Категорія_АПП_лаб" localSheetId="3">[2]КалькПА!$D$60:$I$60</definedName>
    <definedName name="Категорія_АПП_лаб" localSheetId="1">[3]КалькПА!$D$60:$I$60</definedName>
    <definedName name="Категорія_АПП_лаб" localSheetId="0">[3]КалькПА!$D$60:$I$60</definedName>
    <definedName name="Категорія_АПП_лаб" localSheetId="2">[4]КалькПА!$D$60:$I$60</definedName>
    <definedName name="Категорія_АПП_лаб">#REF!</definedName>
    <definedName name="Категорія_АПП_лаб_ААА" localSheetId="3">[2]КалькААА!$D$60:$P$60</definedName>
    <definedName name="Категорія_АПП_лаб_ААА" localSheetId="1">[3]КалькААА!$D$60:$P$60</definedName>
    <definedName name="Категорія_АПП_лаб_ААА" localSheetId="0">[3]КалькААА!$D$60:$P$60</definedName>
    <definedName name="Категорія_АПП_лаб_ААА" localSheetId="2">[4]КалькААА!$D$60:$P$60</definedName>
    <definedName name="Категорія_АПП_лаб_ААА">#REF!</definedName>
    <definedName name="Категорія_АПП_пол" localSheetId="3">[2]КалькПА!$D$46:$I$46</definedName>
    <definedName name="Категорія_АПП_пол" localSheetId="1">[3]КалькПА!$D$46:$I$46</definedName>
    <definedName name="Категорія_АПП_пол" localSheetId="0">[3]КалькПА!$D$46:$I$46</definedName>
    <definedName name="Категорія_АПП_пол" localSheetId="2">[4]КалькПА!$D$46:$I$46</definedName>
    <definedName name="Категорія_АПП_пол">#REF!</definedName>
    <definedName name="Категорія_АПП_пол_ААА" localSheetId="3">[2]КалькААА!$D$46:$P$46</definedName>
    <definedName name="Категорія_АПП_пол_ААА" localSheetId="1">[3]КалькААА!$D$46:$P$46</definedName>
    <definedName name="Категорія_АПП_пол_ААА" localSheetId="0">[3]КалькААА!$D$46:$P$46</definedName>
    <definedName name="Категорія_АПП_пол_ААА" localSheetId="2">[4]КалькААА!$D$46:$P$46</definedName>
    <definedName name="Категорія_АПП_пол_ААА">#REF!</definedName>
    <definedName name="Категорія_АПП_фіз" localSheetId="3">[2]КалькПА!$D$82:$I$82</definedName>
    <definedName name="Категорія_АПП_фіз" localSheetId="1">[3]КалькПА!$D$82:$I$82</definedName>
    <definedName name="Категорія_АПП_фіз" localSheetId="0">[3]КалькПА!$D$82:$I$82</definedName>
    <definedName name="Категорія_АПП_фіз" localSheetId="2">[4]КалькПА!$D$82:$I$82</definedName>
    <definedName name="Категорія_АПП_фіз">#REF!</definedName>
    <definedName name="Категорія_АПП_фіз_ААА" localSheetId="3">[2]КалькААА!$D$82:$P$82</definedName>
    <definedName name="Категорія_АПП_фіз_ААА" localSheetId="1">[3]КалькААА!$D$82:$P$82</definedName>
    <definedName name="Категорія_АПП_фіз_ААА" localSheetId="0">[3]КалькААА!$D$82:$P$82</definedName>
    <definedName name="Категорія_АПП_фіз_ААА" localSheetId="2">[4]КалькААА!$D$82:$P$82</definedName>
    <definedName name="Категорія_АПП_фіз_ААА">#REF!</definedName>
    <definedName name="Категорія_Вагітність" localSheetId="3">[2]КалькПА!$D$105:$H$105</definedName>
    <definedName name="Категорія_Вагітність" localSheetId="1">[3]КалькПА!$D$105:$H$105</definedName>
    <definedName name="Категорія_Вагітність" localSheetId="0">[3]КалькПА!$D$105:$H$105</definedName>
    <definedName name="Категорія_Вагітність" localSheetId="2">[4]КалькПА!$D$105:$H$105</definedName>
    <definedName name="Категорія_Вагітність">#REF!</definedName>
    <definedName name="Категорія_Вагітність_ААА" localSheetId="3">[2]КалькААА!$D$105:$P$105</definedName>
    <definedName name="Категорія_Вагітність_ААА" localSheetId="1">[3]КалькААА!$D$105:$P$105</definedName>
    <definedName name="Категорія_Вагітність_ААА" localSheetId="0">[3]КалькААА!$D$105:$P$105</definedName>
    <definedName name="Категорія_Вагітність_ААА" localSheetId="2">[4]КалькААА!$D$105:$P$105</definedName>
    <definedName name="Категорія_Вагітність_ААА">#REF!</definedName>
    <definedName name="Категорія_ВакцинаціяДитини" localSheetId="3">[2]КалькПА!$D$133:$I$133</definedName>
    <definedName name="Категорія_ВакцинаціяДитини" localSheetId="1">[3]КалькПА!$D$133:$I$133</definedName>
    <definedName name="Категорія_ВакцинаціяДитини" localSheetId="0">[3]КалькПА!$D$133:$I$133</definedName>
    <definedName name="Категорія_ВакцинаціяДитини" localSheetId="2">[4]КалькПА!$D$133:$I$133</definedName>
    <definedName name="Категорія_ВакцинаціяДитини">#REF!</definedName>
    <definedName name="Категорія_ВакцинаціяДитини_ААА" localSheetId="3">[2]КалькААА!$G$133:$P$133</definedName>
    <definedName name="Категорія_ВакцинаціяДитини_ААА" localSheetId="1">[3]КалькААА!$G$133:$P$133</definedName>
    <definedName name="Категорія_ВакцинаціяДитини_ААА" localSheetId="0">[3]КалькААА!$G$133:$P$133</definedName>
    <definedName name="Категорія_ВакцинаціяДитини_ААА" localSheetId="2">[4]КалькААА!$G$133:$P$133</definedName>
    <definedName name="Категорія_ВакцинаціяДитини_ААА">#REF!</definedName>
    <definedName name="Категорія_ЗПСШ" localSheetId="3">[2]КалькПА!$E$152:$I$152</definedName>
    <definedName name="Категорія_ЗПСШ" localSheetId="1">[3]КалькПА!$E$152:$I$152</definedName>
    <definedName name="Категорія_ЗПСШ" localSheetId="0">[3]КалькПА!$E$152:$I$152</definedName>
    <definedName name="Категорія_ЗПСШ" localSheetId="2">[4]КалькПА!$E$152:$I$152</definedName>
    <definedName name="Категорія_ЗПСШ">#REF!</definedName>
    <definedName name="Категорія_ЗПСШ_ААА" localSheetId="3">[2]КалькААА!$D$152:$P$152</definedName>
    <definedName name="Категорія_ЗПСШ_ААА" localSheetId="1">[3]КалькААА!$D$152:$P$152</definedName>
    <definedName name="Категорія_ЗПСШ_ААА" localSheetId="0">[3]КалькААА!$D$152:$P$152</definedName>
    <definedName name="Категорія_ЗПСШ_ААА" localSheetId="2">[4]КалькААА!$D$152:$P$152</definedName>
    <definedName name="Категорія_ЗПСШ_ААА">#REF!</definedName>
    <definedName name="Категорія_КритичніЗахвор">#REF!</definedName>
    <definedName name="Категорія_КритичніЗахвор_ААА">#REF!</definedName>
    <definedName name="Категорія_НСД" localSheetId="3">[2]КалькПА!$D$34:$I$34</definedName>
    <definedName name="Категорія_НСД" localSheetId="1">[3]КалькПА!$D$34:$I$34</definedName>
    <definedName name="Категорія_НСД" localSheetId="0">[3]КалькПА!$D$34:$I$34</definedName>
    <definedName name="Категорія_НСД" localSheetId="2">[4]КалькПА!$D$34:$I$34</definedName>
    <definedName name="Категорія_НСД">#REF!</definedName>
    <definedName name="Категорія_НСД_ААА" localSheetId="3">[2]КалькААА!$D$34:$P$34</definedName>
    <definedName name="Категорія_НСД_ААА" localSheetId="1">[3]КалькААА!$D$34:$P$34</definedName>
    <definedName name="Категорія_НСД_ААА" localSheetId="0">[3]КалькААА!$D$34:$P$34</definedName>
    <definedName name="Категорія_НСД_ААА" localSheetId="2">[4]КалькААА!$D$34:$P$34</definedName>
    <definedName name="Категорія_НСД_ААА">#REF!</definedName>
    <definedName name="Категорія_Патронаж" localSheetId="3">[2]КалькПА!$E$128:$K$128</definedName>
    <definedName name="Категорія_Патронаж" localSheetId="1">[3]КалькПА!$E$128:$K$128</definedName>
    <definedName name="Категорія_Патронаж" localSheetId="0">[3]КалькПА!$E$128:$K$128</definedName>
    <definedName name="Категорія_Патронаж" localSheetId="2">[4]КалькПА!$E$128:$K$128</definedName>
    <definedName name="Категорія_Патронаж">#REF!</definedName>
    <definedName name="Категорія_Патронаж_ААА" localSheetId="3">[2]КалькААА!$D$128:$P$128</definedName>
    <definedName name="Категорія_Патронаж_ААА" localSheetId="1">[3]КалькААА!$D$128:$P$128</definedName>
    <definedName name="Категорія_Патронаж_ААА" localSheetId="0">[3]КалькААА!$D$128:$P$128</definedName>
    <definedName name="Категорія_Патронаж_ААА" localSheetId="2">[4]КалькААА!$D$128:$P$128</definedName>
    <definedName name="Категорія_Патронаж_ААА">#REF!</definedName>
    <definedName name="Категорія_ПрофОгляд" localSheetId="3">[2]КалькПА!$D$138:$I$138</definedName>
    <definedName name="Категорія_ПрофОгляд" localSheetId="1">[3]КалькПА!$D$138:$I$138</definedName>
    <definedName name="Категорія_ПрофОгляд" localSheetId="0">[3]КалькПА!$D$138:$I$138</definedName>
    <definedName name="Категорія_ПрофОгляд" localSheetId="2">[4]КалькПА!$D$138:$I$138</definedName>
    <definedName name="Категорія_ПрофОгляд">#REF!</definedName>
    <definedName name="Категорія_ПрофОгляд_ААА" localSheetId="3">[2]КалькААА!$D$138:$P$138</definedName>
    <definedName name="Категорія_ПрофОгляд_ААА" localSheetId="1">[3]КалькААА!$D$138:$P$138</definedName>
    <definedName name="Категорія_ПрофОгляд_ААА" localSheetId="0">[3]КалькААА!$D$138:$P$138</definedName>
    <definedName name="Категорія_ПрофОгляд_ААА" localSheetId="2">[4]КалькААА!$D$138:$P$138</definedName>
    <definedName name="Категорія_ПрофОгляд_ААА">#REF!</definedName>
    <definedName name="Категорія_ПСД" localSheetId="3">[2]КалькПА!$D$40:$I$40</definedName>
    <definedName name="Категорія_ПСД" localSheetId="1">[3]КалькПА!$D$40:$I$40</definedName>
    <definedName name="Категорія_ПСД" localSheetId="0">[3]КалькПА!$D$40:$I$40</definedName>
    <definedName name="Категорія_ПСД" localSheetId="2">[4]КалькПА!$D$40:$I$40</definedName>
    <definedName name="Категорія_ПСД">#REF!</definedName>
    <definedName name="Категорія_ПСД_ААА" localSheetId="3">[2]КалькААА!$D$40:$P$40</definedName>
    <definedName name="Категорія_ПСД_ААА" localSheetId="1">[3]КалькААА!$D$40:$P$40</definedName>
    <definedName name="Категорія_ПСД_ААА" localSheetId="0">[3]КалькААА!$D$40:$P$40</definedName>
    <definedName name="Категорія_ПСД_ААА" localSheetId="2">[4]КалькААА!$D$40:$P$40</definedName>
    <definedName name="Категорія_ПСД_ААА">#REF!</definedName>
    <definedName name="Категорія_Стоматологія" localSheetId="3">[2]КалькПА!$D$97:$E$97</definedName>
    <definedName name="Категорія_Стоматологія" localSheetId="1">[3]КалькПА!$D$97:$E$97</definedName>
    <definedName name="Категорія_Стоматологія" localSheetId="0">[3]КалькПА!$D$97:$E$97</definedName>
    <definedName name="Категорія_Стоматологія" localSheetId="2">[4]КалькПА!$D$97:$E$97</definedName>
    <definedName name="Категорія_Стоматологія">#REF!</definedName>
    <definedName name="Категорія_Стоматологія_ААА" localSheetId="3">[2]КалькААА!$P$97:$AB$97</definedName>
    <definedName name="Категорія_Стоматологія_ААА" localSheetId="1">[3]КалькААА!$P$97:$AB$97</definedName>
    <definedName name="Категорія_Стоматологія_ААА" localSheetId="0">[3]КалькААА!$P$97:$AB$97</definedName>
    <definedName name="Категорія_Стоматологія_ААА" localSheetId="2">[4]КалькААА!$P$97:$AB$97</definedName>
    <definedName name="Категорія_Стоматологія_ААА">#REF!</definedName>
    <definedName name="Категорія_ШМД" localSheetId="3">[2]КалькПА!$D$28:$G$28</definedName>
    <definedName name="Категорія_ШМД" localSheetId="1">[3]КалькПА!$D$28:$G$28</definedName>
    <definedName name="Категорія_ШМД" localSheetId="0">[3]КалькПА!$D$28:$G$28</definedName>
    <definedName name="Категорія_ШМД" localSheetId="2">[4]КалькПА!$D$28:$G$28</definedName>
    <definedName name="Категорія_ШМД">#REF!</definedName>
    <definedName name="Категорія_ШМД_ААА" localSheetId="3">[2]КалькААА!$D$28:$P$28</definedName>
    <definedName name="Категорія_ШМД_ААА" localSheetId="1">[3]КалькААА!$D$28:$P$28</definedName>
    <definedName name="Категорія_ШМД_ААА" localSheetId="0">[3]КалькААА!$D$28:$P$28</definedName>
    <definedName name="Категорія_ШМД_ААА" localSheetId="2">[4]КалькААА!$D$28:$P$28</definedName>
    <definedName name="Категорія_ШМД_ААА">#REF!</definedName>
    <definedName name="КВ" localSheetId="3">[2]КалькПА!$C$15:$AB$15</definedName>
    <definedName name="КВ" localSheetId="1">[3]КалькПА!$C$15:$AB$15</definedName>
    <definedName name="КВ" localSheetId="0">[3]КалькПА!$C$15:$AB$15</definedName>
    <definedName name="КВ" localSheetId="2">[4]КалькПА!$C$15:$AB$15</definedName>
    <definedName name="КВ">#REF!</definedName>
    <definedName name="КВ_ААА" localSheetId="3">[2]КалькААА!$C$15:$AB$15</definedName>
    <definedName name="КВ_ААА" localSheetId="1">[3]КалькААА!$C$15:$AB$15</definedName>
    <definedName name="КВ_ААА" localSheetId="0">[3]КалькААА!$C$15:$AB$15</definedName>
    <definedName name="КВ_ААА" localSheetId="2">[4]КалькААА!$C$15:$AB$15</definedName>
    <definedName name="КВ_ААА">#REF!</definedName>
    <definedName name="Комиссия15" localSheetId="3">[2]КалькПА!$C$15:$R$15</definedName>
    <definedName name="Комиссия15" localSheetId="1">[3]КалькПА!$C$15:$R$15</definedName>
    <definedName name="Комиссия15" localSheetId="0">[3]КалькПА!$C$15:$R$15</definedName>
    <definedName name="Комиссия15" localSheetId="2">[4]КалькПА!$C$15:$R$15</definedName>
    <definedName name="Комиссия15">#REF!</definedName>
    <definedName name="КритичніЗахворювання_Ліміт" localSheetId="3">[2]КалькПА!$D$167:$K$167</definedName>
    <definedName name="КритичніЗахворювання_Ліміт" localSheetId="1">[3]КалькПА!$D$167:$K$167</definedName>
    <definedName name="КритичніЗахворювання_Ліміт" localSheetId="0">[3]КалькПА!$D$167:$K$167</definedName>
    <definedName name="КритичніЗахворювання_Ліміт" localSheetId="2">[4]КалькПА!$D$167:$K$167</definedName>
    <definedName name="КритичніЗахворювання_Ліміт">#REF!</definedName>
    <definedName name="КритичніЗахворювання_Ліміт_ААА" localSheetId="3">[2]КалькААА!$D$167:$K$167</definedName>
    <definedName name="КритичніЗахворювання_Ліміт_ААА" localSheetId="1">[3]КалькААА!$D$167:$K$167</definedName>
    <definedName name="КритичніЗахворювання_Ліміт_ААА" localSheetId="0">[3]КалькААА!$D$167:$K$167</definedName>
    <definedName name="КритичніЗахворювання_Ліміт_ААА" localSheetId="2">[4]КалькААА!$D$167:$K$167</definedName>
    <definedName name="КритичніЗахворювання_Ліміт_ААА">#REF!</definedName>
    <definedName name="лікування">'[7]ДМС_2013-2015'!$AC$1:$AC$36</definedName>
    <definedName name="ЛімітЗаОпцією" localSheetId="3">#REF!</definedName>
    <definedName name="ЛімітЗаОпцією" localSheetId="1">#REF!</definedName>
    <definedName name="ЛімітЗаОпцією" localSheetId="0">#REF!</definedName>
    <definedName name="ЛімітЗаОпцією" localSheetId="2">#REF!</definedName>
    <definedName name="ЛімітЗаОпцією">#REF!</definedName>
    <definedName name="Масаж_Ліміт" localSheetId="3">[2]КалькПА!$D$201:$J$201</definedName>
    <definedName name="Масаж_Ліміт" localSheetId="1">[3]КалькПА!$D$201:$J$201</definedName>
    <definedName name="Масаж_Ліміт" localSheetId="0">[3]КалькПА!$D$201:$J$201</definedName>
    <definedName name="Масаж_Ліміт" localSheetId="2">[4]КалькПА!$D$201:$J$201</definedName>
    <definedName name="Масаж_Ліміт">#REF!</definedName>
    <definedName name="Масаж_Ліміт_ААА" localSheetId="3">[2]КалькААА!$D$201:$J$201</definedName>
    <definedName name="Масаж_Ліміт_ААА" localSheetId="1">[3]КалькААА!$D$201:$J$201</definedName>
    <definedName name="Масаж_Ліміт_ААА" localSheetId="0">[3]КалькААА!$D$201:$J$201</definedName>
    <definedName name="Масаж_Ліміт_ААА" localSheetId="2">[4]КалькААА!$D$201:$J$201</definedName>
    <definedName name="Масаж_Ліміт_ААА">#REF!</definedName>
    <definedName name="Медикаменти_франшиза" localSheetId="3">[2]КалькПА!$D$88:$J$88</definedName>
    <definedName name="Медикаменти_франшиза" localSheetId="1">[3]КалькПА!$D$88:$J$88</definedName>
    <definedName name="Медикаменти_франшиза" localSheetId="0">[3]КалькПА!$D$88:$J$88</definedName>
    <definedName name="Медикаменти_франшиза" localSheetId="2">[4]КалькПА!$D$88:$J$88</definedName>
    <definedName name="Медикаменти_франшиза">#REF!</definedName>
    <definedName name="Медикаменти_франшиза_ААА" localSheetId="3">[2]КалькААА!$D$88:$J$88</definedName>
    <definedName name="Медикаменти_франшиза_ААА" localSheetId="1">[3]КалькААА!$D$88:$J$88</definedName>
    <definedName name="Медикаменти_франшиза_ААА" localSheetId="0">[3]КалькААА!$D$88:$J$88</definedName>
    <definedName name="Медикаменти_франшиза_ААА" localSheetId="2">[4]КалькААА!$D$88:$J$88</definedName>
    <definedName name="Медикаменти_франшиза_ААА">#REF!</definedName>
    <definedName name="МКБ10">'[8]ДМС_2012-2013'!$Z$1:$Z$21</definedName>
    <definedName name="Ні" localSheetId="3">#REF!</definedName>
    <definedName name="Ні" localSheetId="1">#REF!</definedName>
    <definedName name="Ні" localSheetId="0">#REF!</definedName>
    <definedName name="Ні" localSheetId="2">#REF!</definedName>
    <definedName name="Ні">#REF!</definedName>
    <definedName name="_xlnm.Print_Area" localSheetId="3">Виключення!$A$1:$E$91</definedName>
    <definedName name="_xlnm.Print_Area" localSheetId="1">Діти!$A$1:$Q$306</definedName>
    <definedName name="_xlnm.Print_Area" localSheetId="0">Дорослі!$A$1:$O$304</definedName>
    <definedName name="_xlnm.Print_Area" localSheetId="2">'Таблиця покриття ЛПУ '!$A$1:$F$124</definedName>
    <definedName name="ОбраниОпції" localSheetId="3">#REF!</definedName>
    <definedName name="ОбраниОпції" localSheetId="1">#REF!</definedName>
    <definedName name="ОбраниОпції" localSheetId="0">#REF!</definedName>
    <definedName name="ОбраниОпції" localSheetId="2">#REF!</definedName>
    <definedName name="ОбраниОпції">#REF!</definedName>
    <definedName name="Оздоровлення_Кратність" localSheetId="3">[2]КалькПА!$C$188:$C$196</definedName>
    <definedName name="Оздоровлення_Кратність" localSheetId="1">[3]КалькПА!$C$188:$C$196</definedName>
    <definedName name="Оздоровлення_Кратність" localSheetId="0">[3]КалькПА!$C$188:$C$196</definedName>
    <definedName name="Оздоровлення_Кратність" localSheetId="2">[4]КалькПА!$C$188:$C$196</definedName>
    <definedName name="Оздоровлення_Кратність">#REF!</definedName>
    <definedName name="Оздоровлення_Кратність_ААА" localSheetId="3">[2]КалькААА!$C$188:$C$196</definedName>
    <definedName name="Оздоровлення_Кратність_ААА" localSheetId="1">[3]КалькААА!$C$188:$C$196</definedName>
    <definedName name="Оздоровлення_Кратність_ААА" localSheetId="0">[3]КалькААА!$C$188:$C$196</definedName>
    <definedName name="Оздоровлення_Кратність_ААА" localSheetId="2">[4]КалькААА!$C$188:$C$196</definedName>
    <definedName name="Оздоровлення_Кратність_ААА">#REF!</definedName>
    <definedName name="Оздоровлення_КратністьПрог2_ААА">#REF!</definedName>
    <definedName name="Оздоровлення_КратністьПрог3_ААА">#REF!</definedName>
    <definedName name="Оздоровлення_КратністьПрог4_ААА">#REF!</definedName>
    <definedName name="Оздоровлення_КратністьПрог5_ААА">#REF!</definedName>
    <definedName name="Оздоровлення_КратністьПрог6_ААА">#REF!</definedName>
    <definedName name="Оздоровлення_КратністьПрогр1" localSheetId="3">[2]КалькПА!$P$189:$P$196</definedName>
    <definedName name="Оздоровлення_КратністьПрогр1" localSheetId="1">[3]КалькПА!$P$189:$P$196</definedName>
    <definedName name="Оздоровлення_КратністьПрогр1" localSheetId="0">[3]КалькПА!$P$189:$P$196</definedName>
    <definedName name="Оздоровлення_КратністьПрогр1" localSheetId="2">[4]КалькПА!$P$189:$P$196</definedName>
    <definedName name="Оздоровлення_КратністьПрогр1">#REF!</definedName>
    <definedName name="Оздоровлення_КратністьПрогр1_ААА">#REF!</definedName>
    <definedName name="Оздоровлення_КратністьПрогр2" localSheetId="3">[2]КалькПА!$Q$189:$Q$196</definedName>
    <definedName name="Оздоровлення_КратністьПрогр2" localSheetId="1">[3]КалькПА!$Q$189:$Q$196</definedName>
    <definedName name="Оздоровлення_КратністьПрогр2" localSheetId="0">[3]КалькПА!$Q$189:$Q$196</definedName>
    <definedName name="Оздоровлення_КратністьПрогр2" localSheetId="2">[4]КалькПА!$Q$189:$Q$196</definedName>
    <definedName name="Оздоровлення_КратністьПрогр2">#REF!</definedName>
    <definedName name="Оздоровлення_КратністьПрогр3">#REF!</definedName>
    <definedName name="Оздоровлення_КратністьПрогр4" localSheetId="3">[2]КалькПА!$S$189:$S$196</definedName>
    <definedName name="Оздоровлення_КратністьПрогр4" localSheetId="1">[3]КалькПА!$S$189:$S$196</definedName>
    <definedName name="Оздоровлення_КратністьПрогр4" localSheetId="0">[3]КалькПА!$S$189:$S$196</definedName>
    <definedName name="Оздоровлення_КратністьПрогр4" localSheetId="2">[4]КалькПА!$S$189:$S$196</definedName>
    <definedName name="Оздоровлення_КратністьПрогр4">#REF!</definedName>
    <definedName name="Оздоровлення_КратністьПрогр5" localSheetId="3">[2]КалькПА!$T$189:$T$196</definedName>
    <definedName name="Оздоровлення_КратністьПрогр5" localSheetId="1">[3]КалькПА!$T$189:$T$196</definedName>
    <definedName name="Оздоровлення_КратністьПрогр5" localSheetId="0">[3]КалькПА!$T$189:$T$196</definedName>
    <definedName name="Оздоровлення_КратністьПрогр5" localSheetId="2">[4]КалькПА!$T$189:$T$196</definedName>
    <definedName name="Оздоровлення_КратністьПрогр5">#REF!</definedName>
    <definedName name="Оздоровлення_КратністьПрогр6" localSheetId="3">[2]КалькПА!$U$189:$U$196</definedName>
    <definedName name="Оздоровлення_КратністьПрогр6" localSheetId="1">[3]КалькПА!$U$189:$U$196</definedName>
    <definedName name="Оздоровлення_КратністьПрогр6" localSheetId="0">[3]КалькПА!$U$189:$U$196</definedName>
    <definedName name="Оздоровлення_КратністьПрогр6" localSheetId="2">[4]КалькПА!$U$189:$U$196</definedName>
    <definedName name="Оздоровлення_КратністьПрогр6">#REF!</definedName>
    <definedName name="Оздоровлення_Ліміт" localSheetId="3">[2]КалькПА!$F$187:$O$187</definedName>
    <definedName name="Оздоровлення_Ліміт" localSheetId="1">[3]КалькПА!$F$187:$O$187</definedName>
    <definedName name="Оздоровлення_Ліміт" localSheetId="0">[3]КалькПА!$F$187:$O$187</definedName>
    <definedName name="Оздоровлення_Ліміт" localSheetId="2">[4]КалькПА!$F$187:$O$187</definedName>
    <definedName name="Оздоровлення_Ліміт">#REF!</definedName>
    <definedName name="Оздоровлення_Ліміт_ААА" localSheetId="3">[2]КалькААА!$F$187:$O$187</definedName>
    <definedName name="Оздоровлення_Ліміт_ААА" localSheetId="1">[3]КалькААА!$F$187:$O$187</definedName>
    <definedName name="Оздоровлення_Ліміт_ААА" localSheetId="0">[3]КалькААА!$F$187:$O$187</definedName>
    <definedName name="Оздоровлення_Ліміт_ААА" localSheetId="2">[4]КалькААА!$F$187:$O$187</definedName>
    <definedName name="Оздоровлення_Ліміт_ААА">#REF!</definedName>
    <definedName name="Оздоровлення_Ліміт_АХА">[9]КалькАХА!$F$187:$O$187</definedName>
    <definedName name="Підписант_імений_відмінок" localSheetId="3">#REF!</definedName>
    <definedName name="Підписант_імений_відмінок" localSheetId="1">#REF!</definedName>
    <definedName name="Підписант_імений_відмінок" localSheetId="0">#REF!</definedName>
    <definedName name="Підписант_імений_відмінок" localSheetId="2">#REF!</definedName>
    <definedName name="Підписант_імений_відмінок">#REF!</definedName>
    <definedName name="Підписанти__родовий_відмінок" localSheetId="3">#REF!</definedName>
    <definedName name="Підписанти__родовий_відмінок" localSheetId="1">#REF!</definedName>
    <definedName name="Підписанти__родовий_відмінок" localSheetId="0">#REF!</definedName>
    <definedName name="Підписанти__родовий_відмінок" localSheetId="2">#REF!</definedName>
    <definedName name="Підписанти__родовий_відмінок">#REF!</definedName>
    <definedName name="ПосадаПідписанта" localSheetId="3">#REF!</definedName>
    <definedName name="ПосадаПідписанта" localSheetId="1">#REF!</definedName>
    <definedName name="ПосадаПідписанта" localSheetId="0">#REF!</definedName>
    <definedName name="ПосадаПідписанта" localSheetId="2">#REF!</definedName>
    <definedName name="ПосадаПідписанта">#REF!</definedName>
    <definedName name="ПосадаПідписанта_родовий_відмінок" localSheetId="3">#REF!</definedName>
    <definedName name="ПосадаПідписанта_родовий_відмінок" localSheetId="1">#REF!</definedName>
    <definedName name="ПосадаПідписанта_родовий_відмінок" localSheetId="0">#REF!</definedName>
    <definedName name="ПосадаПідписанта_родовий_відмінок" localSheetId="2">#REF!</definedName>
    <definedName name="ПосадаПідписанта_родовий_відмінок">#REF!</definedName>
    <definedName name="Премєр" localSheetId="3">#REF!</definedName>
    <definedName name="Премєр" localSheetId="1">#REF!</definedName>
    <definedName name="Премєр" localSheetId="0">#REF!</definedName>
    <definedName name="Премєр" localSheetId="2">#REF!</definedName>
    <definedName name="Премєр">#REF!</definedName>
    <definedName name="Програма">[10]Оферта!$H$8:$M$8</definedName>
    <definedName name="ПрограмаПоОферте" localSheetId="3">[2]Оферта!$H$8:$M$8</definedName>
    <definedName name="ПрограмаПоОферте" localSheetId="1">[3]Оферта!$H$8:$M$8</definedName>
    <definedName name="ПрограмаПоОферте" localSheetId="0">[3]Оферта!$H$8:$M$8</definedName>
    <definedName name="ПрограмаПоОферте" localSheetId="2">[4]Оферта!$H$8:$M$8</definedName>
    <definedName name="ПрограмаПоОферте">#REF!</definedName>
    <definedName name="ПрограммыЧастьД" localSheetId="3">#REF!</definedName>
    <definedName name="ПрограммыЧастьД" localSheetId="1">#REF!</definedName>
    <definedName name="ПрограммыЧастьД" localSheetId="0">#REF!</definedName>
    <definedName name="ПрограммыЧастьД" localSheetId="2">#REF!</definedName>
    <definedName name="ПрограммыЧастьД">#REF!</definedName>
    <definedName name="Профогляд_запит" localSheetId="3">#REF!</definedName>
    <definedName name="Профогляд_запит" localSheetId="1">#REF!</definedName>
    <definedName name="Профогляд_запит" localSheetId="0">#REF!</definedName>
    <definedName name="Профогляд_запит" localSheetId="2">#REF!</definedName>
    <definedName name="Профогляд_запит">#REF!</definedName>
    <definedName name="Резидент" localSheetId="3">[6]лист1!#REF!</definedName>
    <definedName name="Резидент" localSheetId="1">[6]лист1!#REF!</definedName>
    <definedName name="Резидент" localSheetId="0">[6]лист1!#REF!</definedName>
    <definedName name="Резидент" localSheetId="2">[6]лист1!#REF!</definedName>
    <definedName name="Резидент">[6]лист1!#REF!</definedName>
    <definedName name="Резидентність" localSheetId="3">#REF!</definedName>
    <definedName name="Резидентність" localSheetId="1">#REF!</definedName>
    <definedName name="Резидентність" localSheetId="0">#REF!</definedName>
    <definedName name="Резидентність" localSheetId="2">#REF!</definedName>
    <definedName name="Резидентність">#REF!</definedName>
    <definedName name="РікНомерДоговору" localSheetId="3">#REF!</definedName>
    <definedName name="РікНомерДоговору" localSheetId="1">#REF!</definedName>
    <definedName name="РікНомерДоговору" localSheetId="0">#REF!</definedName>
    <definedName name="РікНомерДоговору" localSheetId="2">#REF!</definedName>
    <definedName name="РікНомерДоговору">#REF!</definedName>
    <definedName name="РозшГінекологія_Ліміт" localSheetId="3">[2]КалькПА!$D$181:$J$181</definedName>
    <definedName name="РозшГінекологія_Ліміт" localSheetId="1">[3]КалькПА!$D$181:$J$181</definedName>
    <definedName name="РозшГінекологія_Ліміт" localSheetId="0">[3]КалькПА!$D$181:$J$181</definedName>
    <definedName name="РозшГінекологія_Ліміт" localSheetId="2">[4]КалькПА!$D$181:$J$181</definedName>
    <definedName name="РозшГінекологія_Ліміт">#REF!</definedName>
    <definedName name="РозшГінекологія_Ліміт_ААА" localSheetId="3">[2]КалькААА!$D$181:$J$181</definedName>
    <definedName name="РозшГінекологія_Ліміт_ААА" localSheetId="1">[3]КалькААА!$D$181:$J$181</definedName>
    <definedName name="РозшГінекологія_Ліміт_ААА" localSheetId="0">[3]КалькААА!$D$181:$J$181</definedName>
    <definedName name="РозшГінекологія_Ліміт_ААА" localSheetId="2">[4]КалькААА!$D$181:$J$181</definedName>
    <definedName name="РозшГінекологія_Ліміт_ААА">#REF!</definedName>
    <definedName name="СплатаПлатежу" localSheetId="3">[2]КалькПА!$D$20:$G$20</definedName>
    <definedName name="СплатаПлатежу" localSheetId="1">[3]КалькПА!$D$20:$G$20</definedName>
    <definedName name="СплатаПлатежу" localSheetId="0">[3]КалькПА!$D$20:$G$20</definedName>
    <definedName name="СплатаПлатежу" localSheetId="2">[4]КалькПА!$D$20:$G$20</definedName>
    <definedName name="СплатаПлатежу">#REF!</definedName>
    <definedName name="СплатаПлатежу_ААА">#REF!</definedName>
    <definedName name="СплатаПлатежу1_4">#REF!</definedName>
    <definedName name="СС" localSheetId="3">#REF!</definedName>
    <definedName name="СС" localSheetId="1">#REF!</definedName>
    <definedName name="СС" localSheetId="0">#REF!</definedName>
    <definedName name="СС" localSheetId="2">#REF!</definedName>
    <definedName name="СС">#REF!</definedName>
    <definedName name="СС_УскладненняВагітності" localSheetId="3">[2]КалькПА!$D$116:$K$116</definedName>
    <definedName name="СС_УскладненняВагітності" localSheetId="1">[3]КалькПА!$D$116:$K$116</definedName>
    <definedName name="СС_УскладненняВагітності" localSheetId="0">[3]КалькПА!$D$116:$K$116</definedName>
    <definedName name="СС_УскладненняВагітності" localSheetId="2">[4]КалькПА!$D$116:$K$116</definedName>
    <definedName name="СС_УскладненняВагітності">#REF!</definedName>
    <definedName name="СС_УскладненняВагітності_ААА" localSheetId="3">[2]КалькААА!$D$116:$K$116</definedName>
    <definedName name="СС_УскладненняВагітності_ААА" localSheetId="1">[3]КалькААА!$D$116:$K$116</definedName>
    <definedName name="СС_УскладненняВагітності_ААА" localSheetId="0">[3]КалькААА!$D$116:$K$116</definedName>
    <definedName name="СС_УскладненняВагітності_ААА" localSheetId="2">[4]КалькААА!$D$116:$K$116</definedName>
    <definedName name="СС_УскладненняВагітності_ААА">#REF!</definedName>
    <definedName name="СтатусСпівроб" localSheetId="3">[2]КалькПА!$D$3:$F$3</definedName>
    <definedName name="СтатусСпівроб" localSheetId="1">[3]КалькПА!$D$3:$F$3</definedName>
    <definedName name="СтатусСпівроб" localSheetId="0">[3]КалькПА!$D$3:$F$3</definedName>
    <definedName name="СтатусСпівроб" localSheetId="2">[4]КалькПА!$D$3:$F$3</definedName>
    <definedName name="СтатусСпівроб">#REF!</definedName>
    <definedName name="Стоматологія_ліміт" localSheetId="3">[2]КалькПА!$D$93:$N$93</definedName>
    <definedName name="Стоматологія_ліміт" localSheetId="1">[3]КалькПА!$D$93:$N$93</definedName>
    <definedName name="Стоматологія_ліміт" localSheetId="0">[3]КалькПА!$D$93:$N$93</definedName>
    <definedName name="Стоматологія_ліміт" localSheetId="2">[4]КалькПА!$D$93:$N$93</definedName>
    <definedName name="Стоматологія_ліміт">#REF!</definedName>
    <definedName name="Стоматологія_ліміт_ААА" localSheetId="3">[2]КалькААА!$D$93:$N$93</definedName>
    <definedName name="Стоматологія_ліміт_ААА" localSheetId="1">[3]КалькААА!$D$93:$N$93</definedName>
    <definedName name="Стоматологія_ліміт_ААА" localSheetId="0">[3]КалькААА!$D$93:$N$93</definedName>
    <definedName name="Стоматологія_ліміт_ААА" localSheetId="2">[4]КалькААА!$D$93:$N$93</definedName>
    <definedName name="Стоматологія_ліміт_ААА">#REF!</definedName>
    <definedName name="ТаблицаПлатежиПоПрограммамСтрахСотр" localSheetId="3">#REF!</definedName>
    <definedName name="ТаблицаПлатежиПоПрограммамСтрахСотр" localSheetId="1">#REF!</definedName>
    <definedName name="ТаблицаПлатежиПоПрограммамСтрахСотр" localSheetId="0">#REF!</definedName>
    <definedName name="ТаблицаПлатежиПоПрограммамСтрахСотр" localSheetId="2">#REF!</definedName>
    <definedName name="ТаблицаПлатежиПоПрограммамСтрахСотр">#REF!</definedName>
    <definedName name="ТериторияДії" localSheetId="3">#REF!</definedName>
    <definedName name="ТериторияДії" localSheetId="1">#REF!</definedName>
    <definedName name="ТериторияДії" localSheetId="0">#REF!</definedName>
    <definedName name="ТериторияДії" localSheetId="2">#REF!</definedName>
    <definedName name="ТериторияДії">#REF!</definedName>
    <definedName name="услуга">'[8]ДМС_2012-2013'!$W$1:$W$42</definedName>
    <definedName name="услуга_по_факту">'[8]ДМС_2012-2013'!$X$1:$X$29</definedName>
    <definedName name="швидка_медична_допомога">'[7]ДМС_2013-2015'!$AB$1:$AB$37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74" i="18" l="1"/>
  <c r="H75" i="18"/>
  <c r="H76" i="18"/>
  <c r="H77" i="18"/>
  <c r="H78" i="18"/>
  <c r="H79" i="18"/>
  <c r="H73" i="18"/>
  <c r="A2" i="18" l="1"/>
  <c r="G2" i="17"/>
  <c r="I8" i="17" l="1"/>
  <c r="J8" i="17"/>
  <c r="K8" i="17"/>
  <c r="L8" i="17"/>
  <c r="M8" i="17"/>
  <c r="N8" i="17"/>
  <c r="O8" i="17"/>
  <c r="P8" i="17"/>
  <c r="Q8" i="17"/>
  <c r="H8" i="17"/>
  <c r="I8" i="16"/>
  <c r="J8" i="16"/>
  <c r="K8" i="16"/>
  <c r="L8" i="16"/>
  <c r="M8" i="16"/>
  <c r="N8" i="16"/>
  <c r="O8" i="16"/>
  <c r="H8" i="16"/>
  <c r="H278" i="16" l="1"/>
  <c r="H286" i="17" s="1"/>
  <c r="H247" i="17"/>
  <c r="H275" i="16"/>
  <c r="H289" i="17" s="1"/>
  <c r="I203" i="16"/>
  <c r="J203" i="16"/>
  <c r="K203" i="16"/>
  <c r="L203" i="16"/>
  <c r="M203" i="16"/>
  <c r="N203" i="16"/>
  <c r="O203" i="16"/>
  <c r="H203" i="16"/>
</calcChain>
</file>

<file path=xl/sharedStrings.xml><?xml version="1.0" encoding="utf-8"?>
<sst xmlns="http://schemas.openxmlformats.org/spreadsheetml/2006/main" count="2884" uniqueCount="519">
  <si>
    <t>Страхова сума на одну Застраховану особу, грн.</t>
  </si>
  <si>
    <t>Страховий випадок</t>
  </si>
  <si>
    <t>гострого захворювання;</t>
  </si>
  <si>
    <t>так</t>
  </si>
  <si>
    <t>ні</t>
  </si>
  <si>
    <t>травми, отруєння чи іншого нещасного випадку;</t>
  </si>
  <si>
    <t>необхідності в профілактичних послугах;</t>
  </si>
  <si>
    <t>необхідності в оздоровчих послугах;</t>
  </si>
  <si>
    <t>виплата на пізніх термінах вагітності.</t>
  </si>
  <si>
    <t>Розрахункові медичні заклади:</t>
  </si>
  <si>
    <t xml:space="preserve">Швидка медична допомога </t>
  </si>
  <si>
    <t>ліміт на одну Застраховану особу</t>
  </si>
  <si>
    <t xml:space="preserve">категорія** </t>
  </si>
  <si>
    <t>Склад опції:</t>
  </si>
  <si>
    <t>виїзд бригади невідкладної медичної допомоги до місця, де перебуває Застрахована особа;</t>
  </si>
  <si>
    <t>виїзд спеціалізованої бригади невідкладної медичної допомоги, якщо симптоми захворювання однозначно потребують надання спеціалізованої невідкладної медичної допомоги;</t>
  </si>
  <si>
    <t>реанімаційні заходи;</t>
  </si>
  <si>
    <t>діагностичні та лікувальні процедури, необхідні для надання невідкладної медичної допомоги та стабілізації стану хворого;</t>
  </si>
  <si>
    <t>медикаментозне забезпечення виключно в обсязі, який необхідний для надання невідкладної медичної допомоги (тобто застосування медичних препаратів до стабілізації стану хворого під наглядом лікаря невідкладної медичної допомоги);</t>
  </si>
  <si>
    <t>транспортування каретою невідкладної допомоги до лікувального закладу у випадку необхідності невідкладної стаціонарної допомоги. Транспортування відбувається до найближчого медичного закладу, який зможе надати кваліфіковану медичну допомогу відповідного профілю;</t>
  </si>
  <si>
    <t>медична допомога травмпункту, медикаменти та розходні матеріали (гіпсові пов'язки, бинти вата та інше);</t>
  </si>
  <si>
    <t>транспортування до травмпункту, у випадку якщо Застрахована особа не в змозі самостійно прибути до травмпункту за наданням медичної допомоги;</t>
  </si>
  <si>
    <t>транспортування з травмпункту до медичного закладу у випадку необхідності в  стаціонарній медичній допомозі;</t>
  </si>
  <si>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Застрахованій особі рекомендовано ліжковий режим;</t>
  </si>
  <si>
    <t>транспортування каретою невідкладної медичної допомоги, за медичними показаннями, з одного медичного закладу в інший, територією України.</t>
  </si>
  <si>
    <t>Невідкладна стаціонарна допомога</t>
  </si>
  <si>
    <t>категорія**</t>
  </si>
  <si>
    <t>перебування Застрахованої особи в умовах цілодобового стаціонару в палаті з поліпшеними умовами (за наявності);</t>
  </si>
  <si>
    <t>при здійсненні невідкладної госпіталізації, Застрахована особа направляється в стаціонар, який має можливість надати кваліфіковану медичну допомогу відповідного профілю, тому умови перебування в стаціонарі можуть не співпадати зі стандартами обслуговування, передбаченими програмою;</t>
  </si>
  <si>
    <t>харчування, передбачене умовами даного медичного закладу;</t>
  </si>
  <si>
    <t>консультації лікуючого лікаря, встановлення діагнозу, призначення плану лікування;</t>
  </si>
  <si>
    <t>консультація лікарів-спеціалістів, в тому числі повторні, за направленням лікуючого лікаря;</t>
  </si>
  <si>
    <t>забезпечення необхідними для лікування медичними препаратами, засобами медичного призначення на період перебування в стаціонарі, за призначенням лікуючого лікаря та/або лікаря-спеціаліста;</t>
  </si>
  <si>
    <t>лікування в цілодобовому стаціонарі гормональними препаратами для лікування захворювань поза списком виключень;</t>
  </si>
  <si>
    <t>лікування в цілодобовому стаціонарі моновітамінами та вітамінними комплексами, якщо вони призначені лікуючим лікарем;</t>
  </si>
  <si>
    <t>фізіотерапевтичні процедури в умовах цілодобового стаціонару, якщо вони призначені лікуючим лікарем, як частина основного лікувального процесу;</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</si>
  <si>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та заходів по зняттю больового синдрому в умовах стаціонару;</t>
  </si>
  <si>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</si>
  <si>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швидкої медичної допомоги, за медичними показаннями, з одного медичного закладу в інший в межах України;</t>
  </si>
  <si>
    <t>експертиза тимчасової непрацездатності з видачею листів тимчасової непрацездатності Застрахованій особі, одному з батьків Застрахованої особи по догляду за дитиною, якщо Застрахована особа – дитина (тільки у випадках, коли Застрахована особа обслуговується в медичному закладі державної або відомчої форми власності);</t>
  </si>
  <si>
    <t>надання медичних довідок в дошкільні та шкільні заклади при захворюванні, якщо Застрахована особа – дитина, та лікування проводилось в медичних закладах державної  або відомчої форми власності.</t>
  </si>
  <si>
    <t>Планова стаціонарна допомога</t>
  </si>
  <si>
    <t>-</t>
  </si>
  <si>
    <t>перебування Застрахованої особи в умовах цілодобового стаціонару в палаті з поліпшеними умовами (при наявності);</t>
  </si>
  <si>
    <t>перебування одного з батьків в стаціонарі разом з дитиною (що є Застрахованою особою за Договором), вік якої менше повних 6 (шести) років (Страховиком сплачується тільки ліжко-місце. без харчування): 
- при віці дитини до 3-х (трьох) років - сплачується перебування дорослої супроводжуючої особи 100%;
- при віці дитини від 3-х (трьох) до 6 (шести) років - 50%;</t>
  </si>
  <si>
    <t>транспортування каретою невідвладної медичної допомоги, за медичними показаннями, з одного медичного закладу в інший в межах одного населеного пункту;</t>
  </si>
  <si>
    <t xml:space="preserve">Амбулаторно-поліклінічна допомога 
-   в умовах поліклініки </t>
  </si>
  <si>
    <t>Медична допомога в умовах поліклініки організовується згідно з графіком роботи поліклініки або лікаря, консультацію якого необхідно організувати.</t>
  </si>
  <si>
    <t>засоби медичного призначення, розхідні матеріали: гіпсові пов’язки, пов’язки типу «Скотч-каст» (білого кольору), засоби, які необхідні для проведення медичних маніпуляцій (шприци, бинти, вата, крапельниці, одноразові гумові рукавички тощо).</t>
  </si>
  <si>
    <t>Амбулаторно-поліклінічна допомога 
-   вдома чи в офісі</t>
  </si>
  <si>
    <t>Медична допомога на дому (в офісі) організовується виключно в робочі дні, в день звернення за допомогою або на наступний день, згідно з графіком роботи поліклініки або лікаря, консультацію якого необхідно організувати.  Вибір лікаря та медичної установи, яка надає допомогу залишається за Асистансом та/або Страховиком.</t>
  </si>
  <si>
    <t>консультація лікаря-терапевта, педіатра або сімейного лікаря вдома або в офісі у випадках, коли Застрахована особа за станом здоров'я не має можливості звернутись за допомогою в поліклініку;</t>
  </si>
  <si>
    <t>показання для виклику лікаря - терапевта, педіатра, сімейного лікаря:
 - для дорослих (температура більше 37,5°С; симптоми харчової токсикоінфекції - блювота, діарейний синдром; генералізована висипка неалергічного характеру; підвищення артеріального тиску більше 30 мм рт.ст. від норми (120/80) або зниження артеріального тиску від звичайних показників  для конкретної Застрахованої особи);
 - для дітей (температура більше 37,5°С; симптоми харчової токсикоінфекції - блювота, діарейний синдром; генералізована висипка неалергічного характеру;  затруднене дихання, гавкаючий кашель; симптоми дитячих інфекційних захворювань);</t>
  </si>
  <si>
    <t>Амбулаторно-поліклінічна допомога 
-   лабораторна діагностика</t>
  </si>
  <si>
    <t xml:space="preserve"> Амбулаторно-поліклінічна допомога 
-   медична документація</t>
  </si>
  <si>
    <t>експертиза тимчасової непрацездатності з видачею лікарняних листів Застрахованій особі, одному з батьків Застрахованої особи по догляду за дитиною, якщо Застрахована особа – дитина;</t>
  </si>
  <si>
    <t>Амбулаторно-поліклінічна допомога 
-   денний стаціонар</t>
  </si>
  <si>
    <t>Дана програма передбачає організацію та оплату медичної допомоги Застрахованій особі в умовах денного стаціонару в плановому порядку на підставі рішення лікаря про необхідність такого стаціонарного лікування.
Денний стаціонар організовується протягом 1 (однієї) - 3 (трьох) діб з моменту направлення лікарем поліклініки в медичні заклади, які обумовлені Договором.
Лікуванню в умовах денного стаціонару підлягають Застраховані особи:
- які потребують за станом свого здоров'я використання лікувальних засобів, після застосування яких необхідне спостереження медичним персоналом протягом деякого часу;
- яким необхідні внутрішньовенні крапельні введення медичних препаратів протягом порівняно тривалого часу;
- які, потребують проведення складних діагностичних обстежень з тривалою підготовкою, яку можна проводити тільки в умовах медичного закладу;
- які потребують лікувальних заходів після яких необхідний ліжковий режим протягом деякого часу.</t>
  </si>
  <si>
    <t>перебування Застрахованої особи в умовах денного стаціонару;</t>
  </si>
  <si>
    <t>проведення діагностичних лабораторних та/або інструментальних досліджень в умовах денного стаціонару, призначених лікуючим лікарем та/або лікарем-спеціалістом;</t>
  </si>
  <si>
    <t>забезпечення необхідними для лікування медичними препаратами, засобами медичного призначення на період лікування в умовах денного стаціонару, за призначенням лікуючим лікарем та/або лікарем-спеціалістом;</t>
  </si>
  <si>
    <t xml:space="preserve">Амбулаторно-поліклінічна допомога 
 - Фізіопроцедури </t>
  </si>
  <si>
    <t>Дана опція передбачає організацію та оплату лікування основного захворювання фізичними методами (апаратними та ручними) в амбулаторних умовах в медичних установах, передбачених Програмою страхування.</t>
  </si>
  <si>
    <t>Медикаменти
при Амбулаторно-поліклінічній допомозі</t>
  </si>
  <si>
    <t>Дана опція передбачає забезпечення через мережу аптек, з якими співпрацює Страховик та/або Асистанс, Застрахованих осіб медичними препаратами, які призначені лікуючим лікарем, необхідними для лікування в амбулаторно-поліклінічних умовах:</t>
  </si>
  <si>
    <t>Механізм організації медикаментозного забезпечення наступний:
- після визначення плану лікування, лікар поліклініки зв’язується з лікарем - координатором та узгоджує перелік медикаментів, необхідних для лікування Застрахованої особи та їх кількість;
- лікар-координатор  зв’язується з аптекою;
- за наявності необхідних медикаментів в аптеках, лікар - координатор  надає рецепт на отримання таких медикаментів або гарантує сплату вартості медикаментів  аптеці в інший спосіб.</t>
  </si>
  <si>
    <t xml:space="preserve">Стоматологія      </t>
  </si>
  <si>
    <t xml:space="preserve">Невідкладна терапевтична, хірургічна стоматологія. Протезування у зв'язку з нещасним випадком.
    </t>
  </si>
  <si>
    <t xml:space="preserve">Дана опція передбачає організацію та оплату невідкладної стоматологічної допомоги, що направлена на лікування захворювань зубів та ясен у межах ліміту за опцією. Дана опція включає організацію та надання допомоги в межах 24 годин з моменту появи  невідкладного стану. </t>
  </si>
  <si>
    <t>огляд та консультація лікаря-стоматолога;</t>
  </si>
  <si>
    <t>діагностичні дослідження (рентген-знімок, в тому числі панорамний), необхідні для визначення обсягу стоматологічної допомоги;</t>
  </si>
  <si>
    <t>ліквідація гострого зубного болю;</t>
  </si>
  <si>
    <t>анестезіологічна допомога;</t>
  </si>
  <si>
    <t>видалення зубів та коренів, розкриття кореневих каналів;</t>
  </si>
  <si>
    <t>розкриття запального інфільтрату і парадонтального абсцесу;</t>
  </si>
  <si>
    <t>накладання швів при видалені зубів і операціях, травмах м'яких тканин ротової порожнини;</t>
  </si>
  <si>
    <t>зняття коронки або мостовидного протезу за терміновими показаннями;</t>
  </si>
  <si>
    <t>лікуванням причинного зуба (накладання девіталізуючої пасти, постановка тимчасової пломби);</t>
  </si>
  <si>
    <t>екстрене протезування, необхідне у зв'язку з нещасним випадком (падіння, протиправні дії третіх осіб, дорожньо-транспортна пригода);</t>
  </si>
  <si>
    <t>резекція верхівки кореня з діагнозом: хронічний гранулематозний периодонтит, видалення капюшону з діагнозом: перикоронарит;</t>
  </si>
  <si>
    <t>кюретаж лунки видаленого зуба з діагнозом альвеоліт.</t>
  </si>
  <si>
    <t xml:space="preserve">Планова терапевтична, хірургічна стоматологія </t>
  </si>
  <si>
    <t>Дана опція передбачає організацію та оплату стоматологічної допомоги, що направлена на лікування захворювань зубів та ясен у межах ліміту за опцією.</t>
  </si>
  <si>
    <t>зняття коронки або мостовидного протезу за показаннями;</t>
  </si>
  <si>
    <t>лікуванням причинного зуба (накладання девіталізуючої пасти, тимчасової та постійної пломби);</t>
  </si>
  <si>
    <t xml:space="preserve">ендодонтичне лікування (лікування та пломбування каналів) за терапевтичними показниками; </t>
  </si>
  <si>
    <t>лікування карієсу – накладання тимчасової та постійної пломби;</t>
  </si>
  <si>
    <t>ревізія та заміна пломби з діагнозом: вторинний карієс, скол тканин зуба, гострий пульпіт, гострий периодонтит;</t>
  </si>
  <si>
    <t>реставрація зубів;</t>
  </si>
  <si>
    <t>зняття зубних відкладень – один раз на рік;</t>
  </si>
  <si>
    <t>лікування гострих захворювань ясен та слизової оболонки рота.</t>
  </si>
  <si>
    <t>Планове протезування, естетична та профілактична стоматологія</t>
  </si>
  <si>
    <t>Дана опція передбачає організацію та оплату стоматологічної допомоги, в рамках загального ліміту за опцією, спрямованої на:</t>
  </si>
  <si>
    <t>лікування  органів ротової порожнини за допомогою апаратних методів  (вектро-терапія та подібні).</t>
  </si>
  <si>
    <t>Плановий патронаж вагітної жінки</t>
  </si>
  <si>
    <t>корпоративний ліміт, кількість випадків</t>
  </si>
  <si>
    <t>Стаціонарна допомога з необхідним медикаментозним забезпеченням у  випадку, якщо існує загроза переривання  вагітності.
Забезпечення вітамінними препаратами та комплексами вітамінів з мінералами за призначенням лікаря.</t>
  </si>
  <si>
    <t>Виплата на пізніх термінах вагітності (за правилами "Добровільного страхування на випадок хвороби")</t>
  </si>
  <si>
    <t>страхова сума, грн.</t>
  </si>
  <si>
    <t>розмір страхової виплати при настанні страхового випадку, %</t>
  </si>
  <si>
    <t>розмір страхової виплати при настанні страхового випадку, грн.</t>
  </si>
  <si>
    <t>Ускладнення вагітності, які визнаються страховим випадком  за даною опцією:
загроза пізнього викидню;
анемія вагітних;
пізні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істмикоцервікальна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</si>
  <si>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Плановий патронаж дитини до 1 року</t>
  </si>
  <si>
    <t>ліміт за опцією</t>
  </si>
  <si>
    <t>Дана опція передбачає організацію та фінансування наступних медичних послуг дітям віком від 7 (семи) днів до 1 (одного) року:</t>
  </si>
  <si>
    <t>Профілактичний огляд та консультація лікаря-педіатра, вузьких спеціалістів, проведення лабораторних та інструментальних досліджень за наступним графіком:</t>
  </si>
  <si>
    <t>1 - міс - вдома педіатр (2 рази), в поліклініці  ортопед (1 раз), в поліклініці  невролог (1 раз);
2 - міс - вдома педіатр (2 рази);
3 - міс - вдома педіатр (2 рази); 
4 - міс- в поліклініці  невролог (1 раз), в поліклініці  ортопед (1 раз), в поліклініці  офтальмолог (1 раз), в поліклініці  хірург  (1 раз), в поліклініці  загальний аналіз крові (1 раз), в поліклініці  нейросонографія (за показаннями) (1 раз), в поліклініці  ультразвукове дослідження тазостегнових суглобів (за показаннями)  (1 раз), в поліклініці  педіатр (2 рази); 
5 - міс - в поліклініці  педіатр (2 рази), в поліклініці  загальний аналіз крові (1 раз), в поліклініці  дослідження на дисбактеріоз (за показаннями) (1 раз), в поліклініці  коагулограма (за показаннями) (1 раз);
6 - міс -  в поліклініці  педіатр (2 рази);
7 - міс -  в поліклініці  педіатр (1 раз);
8 - міс -  в поліклініці  педіатр (1 раз);
9 - міс -  в поліклініці  педіатр (1 раз), в поліклініці  невролог (1 раз), в поліклініці  ортопед (1 раз), в поліклініці  офтальмолог (1 раз), в поліклініці  загальний аналіз крові (1 раз), в поліклініці  загальний аналіз сечі (1 раз);
10 - міс -  в поліклініці  педіатр (1 раз);
11 - міс -  в поліклініці  педіатр (1 раз);
12 - міс -  в поліклініці  педіатр (1 раз).</t>
  </si>
  <si>
    <t>Профілактичний огляд</t>
  </si>
  <si>
    <t>надання профогляду за рішенням</t>
  </si>
  <si>
    <t xml:space="preserve">Дана опція передбачає організацію та оплату профілактичних медичних заходів, спрямованих на укріплення стану здоров'я Застрахованих осіб, ранню діагностику захворювань, запобігання виникнення гострих і загострення хронічних захворювань. </t>
  </si>
  <si>
    <t>Для проходження профілактичного огляду Застрахована особа повинна звернутись до Асистанса, та повідомити про свої наміри скористуватися даною програмою та  характер потрібних профілактичних послуг.
Профілактичний огляд організовується протягом 5 робочих днів з дати подання заявки Застрахованою особою.</t>
  </si>
  <si>
    <t>Діагностика та лікування захворювань, які передаються статевим шляхом</t>
  </si>
  <si>
    <t>Дана опція передбачає організацію та оплату медичної допомоги Застрахованим особам, у яких діагностовано одне або декілька ЗПСШ: венеричних захворювань (гонорея, сифіліс, венерична лімфогранульома, м’який шанкр, донованоз) та/або  захворювань, які передаються переважно статевим шляхом (хламідіоз, уреоплазменна та мікоплазменна інфекції, урогенітальний герпес, цитомегаловірусна інфекція, гарднерельоз ( в т.ч. бактеріальний вагіноз), трихомоніаз, папіломовірус, контагіозний молюск,  гострокінцеві кондиломи, липтотрікс та ін.).</t>
  </si>
  <si>
    <t>Вітамінізація мультивітамінним препаратом</t>
  </si>
  <si>
    <t>вид організації доставки</t>
  </si>
  <si>
    <t>В рамках даної опції Страховик організовує та фінансує вітамінопрофілактику Застрахованих осіб.
Забезпечення мультивітамінними препаратами з мінералами здійснюється один раз на рік за заявою Застрахованої особи в період дії Договору страхування, в кількості доз, необхідних на курс прийому препарату 30 днів.</t>
  </si>
  <si>
    <t>*</t>
  </si>
  <si>
    <t>Вакцинація від грипу</t>
  </si>
  <si>
    <t>ліміт на одну Застраховану особу**</t>
  </si>
  <si>
    <t>Розширена дерматологія, імунологія, алергологія</t>
  </si>
  <si>
    <t>захворювання шкіри та придатків (псоріаз, екзема, вітіліго, мікози (в т.ч. різнокольоровий та рожевий лишаї), оніхомікози, вугрова хвороба, демодекоз, педикульоз, короста);</t>
  </si>
  <si>
    <t>видалення доброякісних новоутворень шкіри та придатків шкіри (бородавок, папілом, ліпом, гемангіом);</t>
  </si>
  <si>
    <t>алергічні захворювання, а саме: поліноз, алергічний риніт, контактний та сонячний дерматит.</t>
  </si>
  <si>
    <t>Розширене гінекологічне обслуговування</t>
  </si>
  <si>
    <t>Дана опція передбачає організацію та оплату  в медичних установах, передбачених програмою, в рамках ліміту за опцією:
консультації гінеколога; 
уточнюючу лабораторну (в тому числі гормональне дзеркало)  та інструментальну діагностику  до постановки остаточного діагнозу; 
медикаментозне лікування основного захворювання курсом 30 діб за кожною нозологією;
апаратне лікування (кріо-, електро- та діатермокоагуляція, радіохвильова терапія);
хірургічне лікування наступних станів та захворювань, незалежно від стадії процесу:</t>
  </si>
  <si>
    <t xml:space="preserve"> - ендомітріоз;</t>
  </si>
  <si>
    <t xml:space="preserve"> - мастопатія;</t>
  </si>
  <si>
    <t xml:space="preserve">  - дисплазії;</t>
  </si>
  <si>
    <t xml:space="preserve"> - ерозії та ектропіон;</t>
  </si>
  <si>
    <t xml:space="preserve"> - полікістоз; </t>
  </si>
  <si>
    <t xml:space="preserve"> - кістома яєчників, кіста;</t>
  </si>
  <si>
    <t xml:space="preserve"> - кіста молочної залози;</t>
  </si>
  <si>
    <t xml:space="preserve"> - поліпи  тканин жіночих статевих органів.</t>
  </si>
  <si>
    <t>Оздоровчі процедури</t>
  </si>
  <si>
    <t>Дана опція передбачає організацію та оплату  профілактично-оздоровчих заходів в рамках ліміту за опцією та в оздоровчих закладах, передбачених Програмою страхування:</t>
  </si>
  <si>
    <t>відвідування басейну;</t>
  </si>
  <si>
    <t>відвідування тренажерної зали.</t>
  </si>
  <si>
    <t>Профілактично-оздоровчий масаж</t>
  </si>
  <si>
    <t>Дана опція передбачає організацію та оплату курсу профілактично-оздоровчого масажу,  в рамках ліміту на опцію та в медичних закладах, передбачених Програмою страхування.</t>
  </si>
  <si>
    <t>Офісна аптечка</t>
  </si>
  <si>
    <t>корпоративний ліміт, грн.</t>
  </si>
  <si>
    <t>Дана опція передбачає організацію та оплату в рамах ліміту на опцію „Внутрішньофірмової аптечки” – набору медикаментів першої необхідності, яка призначена для загального користування Застрахованими співробітниками Страхувальника.
Перелік медикаментів та їх кількість  в такій аптечці узгоджуються Сторонами Договору страхування. 
Аптечка поповнюється за письмовою заявкою Страхувальника, адресованою Асистансу (сканкопія оригіналу електронною поштою).</t>
  </si>
  <si>
    <t>франшиза</t>
  </si>
  <si>
    <t>Добробут</t>
  </si>
  <si>
    <t>1 раз на рік</t>
  </si>
  <si>
    <t>хронічного захворювання в стадії загострення;</t>
  </si>
  <si>
    <t>Програма</t>
  </si>
  <si>
    <t>Кількість осіб від</t>
  </si>
  <si>
    <t>Страховий тариф</t>
  </si>
  <si>
    <t>Кінець дії договору</t>
  </si>
  <si>
    <t>В рамках даної програми Страховик організовує та фінансує проведення вакцинації проти вірусу грипу високоякісними сертифікованими вакцинами в передепідемічний період та в період епідемії вірусу грипу або за бажанням та при зверенні застрахвоаної особи до Астистансу - забезпечення Афлубіном або його аналогами.</t>
  </si>
  <si>
    <t>Київ</t>
  </si>
  <si>
    <t>Початок дії договору</t>
  </si>
  <si>
    <t xml:space="preserve">місто </t>
  </si>
  <si>
    <t>ЕЛІТ ПЛЮС</t>
  </si>
  <si>
    <t>ЕЛІТ</t>
  </si>
  <si>
    <t>СТАНДАРТ ПЛЮС</t>
  </si>
  <si>
    <t xml:space="preserve">СТАНДАРТ </t>
  </si>
  <si>
    <t>ЕЛІТ ПЛЮС  Р</t>
  </si>
  <si>
    <t>ЕЛІТ Р</t>
  </si>
  <si>
    <t>СТАНДАРТ ПЛЮС Р</t>
  </si>
  <si>
    <t>СТАНДАРТ Р</t>
  </si>
  <si>
    <t>так, до 2х загострень за кожним захворюванням</t>
  </si>
  <si>
    <t xml:space="preserve">хронічного захворювання в стадії ремісії </t>
  </si>
  <si>
    <t>в рамках КЛ на хронічні захворювання</t>
  </si>
  <si>
    <t xml:space="preserve">так </t>
  </si>
  <si>
    <t>Гостре захворювання / травми, отримані при занятті спортом на аматорському рівні</t>
  </si>
  <si>
    <t>Розрахункові медичні заклади обираються Страховиком на свій розсуд, відповідно до Частини Е Договору, але в будь-якому разі клас такого закладу повинен на 100% відповідати категорії обслуговування Застрахованої особи згідно Програми страхування.</t>
  </si>
  <si>
    <t>Опції, які включені в програму
"*" - опція сплачується без ліміту в рамках страхової суми 
"**" - категорія  сплати послуг медичного закладу  
"так" - опція/послуга включена до Програми; "
ні" - опція/послуга не включена до Програми</t>
  </si>
  <si>
    <t>Дана програма передбачає організацію та оплату медичної допомоги Застрахованій особі при станах, що потребують невідкладної медичної допомоги, ненадання якої може призвести до смерті чи незворотних змін організму. невідкладна медична допомога організовується цілодобово в робочі, вихідні та святкові дні до 50 км. за межі міських зон міст України</t>
  </si>
  <si>
    <t>Дана програма передбачає організацію та оплату медичної допомоги Застрахованій особі в умовах цілодобового стаціонару при станах, що вимагають невідкладної медичної допомоги в стаціонарі, протягом 12 годин з моменту звернення, ненадання якої може призвести до смерті чи незворотних змін організму. Прийняти рішення про необхідність невідкладної госпіталізації може тільки лікар (лікар бригади швидкої медичної допомоги, лікар поліклініки).</t>
  </si>
  <si>
    <t>терапевтичне та оперативне лікування, анестезіологічна допомога. Догляд  середнім медичним персоналом лікарні сплачується у стандартному наповненні, індивідуальний пост, у разі якщо це окрема послуга медичної установи  - не сплачується;</t>
  </si>
  <si>
    <t>Дана програма передбачає організацію та оплату медичної допомоги Застрахованій особі для лікування гострого стану (гострого захворювання або загострення хронічного) в умовах цілодобового стаціонару в плановому (відкладеному) порядку на підставі рішення лікаря про необхідність стаціонарного лікування 1 раз на рік тривалістю перебування до 30 діб. Планова госпіталізація не може бути відкладена з будь-яких причин, тобто повинна бути надана протягом 72 годин з моменту маніфестації захворювання за життєвими показаннями. Направлення на стаціонарне лікування лікарем поліклініки та здійснюється виключно в робочі дні згідно з графіком роботи лікувального закладу.</t>
  </si>
  <si>
    <t>консультація лікаря-терапевта або сімейного лікаря в поліклініці при виникненні проблем зі здоров’ям, коли неможливо встановити профіль захворювання, для направлення Застрахованої особи до лікаря-спеціаліста;
консультація лікаря-спеціаліста в поліклініці за направленням лікаря-терапевта або лікаря-координатора Асистанса, якщо симптоми захворювання однозначно потребують уваги лікаря-спеціаліста (ЛОР, невропатолог, гінеколог і т.д.).</t>
  </si>
  <si>
    <t>Консультації провідних  спеціалістів  наукових  інститутів та кафедр (к.м.н., доцент, професор) при наявності медичних показань та  в складних випадках:</t>
  </si>
  <si>
    <t xml:space="preserve"> так </t>
  </si>
  <si>
    <t>Медичні заклади класу 1-3</t>
  </si>
  <si>
    <t>Консультації  провідних  спеціалістів та спеціалістів-експертів коммерційних медичних установ, % покриття Страховиком</t>
  </si>
  <si>
    <t>50% від вартості після застосування франшизи за табицею покриття</t>
  </si>
  <si>
    <t>Альтеранативні консультації</t>
  </si>
  <si>
    <t>2 на рік</t>
  </si>
  <si>
    <t>1 на рік</t>
  </si>
  <si>
    <t>Діагностика і лікування кандидозних вульвовагінітів і баланопастіти, якщо вони не входять до складу змішаної інфекції</t>
  </si>
  <si>
    <t>проведення медичних процедур та маніпуляцій</t>
  </si>
  <si>
    <t>транспортні витрати на транспортування лікаря - терапевта, педіатра, сімейного лікаря  до дому або офісу Застрахованої особи Страховик сплачує: 
100% -  у випадку знаходження Застрахованої особи у межах населеного пункту, в якому знаходиться медична установа, яка надає послугу;
100% - у випадку знаходження Застрахованої особи у межах 50 - км зони навколо населеного пункту, в якому знаходиться медична установа, яка надає послугу;
 Транспортні послуги поза 50 км - сплачує Засстрахована оссоба.</t>
  </si>
  <si>
    <t xml:space="preserve">Консультації вузьких спеціалістів на дому не здійснюються у зв'язку з необхідністю додаткових пристроїв або маніпуляційної техніки.  
Консультація лікаря-спеціаліста, проведення лабораторних, інструментальних досліджень, медичних маніпуляцій вдома, обслуговування  середнім медичним персоналом проводиться за рішенням Асистанса та Страховика в кожному конкретному випадку для важкохворих пацієнтів з довготривалим ліжковим режимом та  сплачується Страховиком 100%.
</t>
  </si>
  <si>
    <t>доставка лікарняних листів</t>
  </si>
  <si>
    <t>лікування в умовах денного стаціонару гормональними препаратами для лікування захворювань поза списком виключень.</t>
  </si>
  <si>
    <t>Фізіотерапія за призначенням лікаря на базі клінік, передбачених програмою (АПП і стаціонар):
- Електролікування, в.ч. магнітотерапія
- Ультразвукова терапія;
- Лікування світлом, а т.ч. лазеротерапія
- Теплолікування
- Водні процедури
- Голкорефлексотерапія
- і ін. Процедури
На базі клінік, передбачених програмою по АПП і стаціонару
ЛФК, кінезіотерапія, пелоїдотерапія, голкорефлексотерапія по мед. показаннями. На базі клінік, передбачених АПП і стаціонаром</t>
  </si>
  <si>
    <t>Мануальна терапія або лікувальний масаж, без обмежень по масажних зон, одна процедура на  день в межах індивідуального ліміту на процедуру</t>
  </si>
  <si>
    <t>офіційно зареєстрованими на Україні лікарськими засобами для  лікування основного захворювання курсом до 30 днів на кожний страховий випадок ,в т.ч.</t>
  </si>
  <si>
    <t>фітопрепарати вітчизняного та імпортного виробництва - на кожний випадок - до 30 днів, кількість випдаків не обмежена</t>
  </si>
  <si>
    <t>так, при лікуванні в  амулаторно-поліклікнічних та стаціонарних умовах</t>
  </si>
  <si>
    <t xml:space="preserve"> в  амулаторно-поліклікнічних та стаціонарних умовах</t>
  </si>
  <si>
    <t xml:space="preserve">і гомеопатичними препаратами вітчизняного та імпортного виробництва;  на кожний випадок - до 30 днів, кількість випдаків не обмежена
</t>
  </si>
  <si>
    <t xml:space="preserve">гепаторотектори вітчизняного та імпортного виробництва;  на кожний випадок - до 30 днів, кількість випдаків не обмежена
</t>
  </si>
  <si>
    <t>З метою протидії поліпрагмазії - на один страховий випадок сплачується не більше одного препарату із однієї фармакологічної групи.</t>
  </si>
  <si>
    <t>Доставка медикаментів додому та в офіс (на умовах аптечної мережі в межах міської смуги).</t>
  </si>
  <si>
    <t>зняття зубних відкладень – 
без обмеження за кількістю випадків, в межах ліміту</t>
  </si>
  <si>
    <t>підготовку до протезування та  саме протезування та імплантація</t>
  </si>
  <si>
    <t>консультація ортодонта,  включаючи послуги ортодонтичної корекції та підготовки до неї;</t>
  </si>
  <si>
    <t>ліміт на одну Застраховану особу, на рік</t>
  </si>
  <si>
    <t>Дана опція передбачає організацію та фінансування медичних послуг, пов’язаних з вагітністю Застрахованої особи, яка триває під час дії Договору і настала або до початку дії Договору або підчас дії Договору, на наступних умовах:</t>
  </si>
  <si>
    <t>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417 від 15.07.2011) обстеження жінок під час вагітності.</t>
  </si>
  <si>
    <t>У випадку патологічної вагітності, в рамках даноъ опції страховим випадком признаються консультації лікарів, лабораторні та інструментальні дослідження, які рекомендовані лікуючим лікарем. Їх кількість та перелік може відрізнятись від кількості та переліку, наведеному у Наказі.</t>
  </si>
  <si>
    <t>Покриття не обмежено Наказом МОЗ № 417 (покриття по всіх зверненнях)
Вибір ЗЛ особою клініки патронажу з повідомленням СК.
СК надає інфо про клініки, де можна отримати послугу в повному обсязі відповідно до Наказу № 417, в даний ліміт також включені витрати на лікування та діагностику ускладень вагітності  та профілактичні заходи, спраямовані  на підтримання вагітності.</t>
  </si>
  <si>
    <t>Дана опція передбачає страхову виплату у випадку настання страхового випадку - ускладнення вагітності  в термін від 28 до 42 тижнів: у разі, якщо пологи настали під час дії Договору</t>
  </si>
  <si>
    <t>застрахованої особи</t>
  </si>
  <si>
    <t>Для проходження профілактичного огляду Застрахована особа повинна звернутись до Асистанса, та повідомити про свої наміри скористуватися даною програмою та  характер потрібних профілактичних послуг.
Профілактичний огляд організовується протягом 5 робочих днів з дати подання заявки Застрахованою особою. Реалізується за власним зверненням застрахованої особи та може бути проведена неодномоментно та поділена на частини.</t>
  </si>
  <si>
    <t>В рамках даної опції Страховик організовує та фінансує наступні послуги:
Діагностика ЗПСШ (без обмежень по кількості випадків і коо-ву збудників). Лікування ЗПСШ (1 курс лікування на 1 випадок і контрольні аналізи) (без обмежень за кількістю випадків і кол-ву збудників)</t>
  </si>
  <si>
    <t>Діагностика та лікування захворювань, які віднесені до групи  TORCH - інфекцій</t>
  </si>
  <si>
    <t>Діагностика та лікування тяжких захворювань</t>
  </si>
  <si>
    <t>корпоративний ліміт на рік</t>
  </si>
  <si>
    <t>Діагностика і лікування туберкульозу, доброякісних і злоякісних новоутворень, лікування передонкологічних станів, цукрового діабету (1 типу) незалежно від стадії виявлення захворювання, повторний огляд після проходження курсу лікування). Дана опція передбачає оплату всіх необхідних послуг пов'язаних з консультацією, діагноситкою, лікуванням і профілактикою.</t>
  </si>
  <si>
    <t>Невідкладна допомога  при тяжких захворюваннях</t>
  </si>
  <si>
    <t>невідкладна допомога при станах, що загрожують життю при цукровомоу діабеті та його ускладеннях,  туберкоульозу та його ускладненнях,  злоякісних, онко та онкогематологічнхи заховрюваннях.</t>
  </si>
  <si>
    <t>корпоративний ліміт  на рік, грн.</t>
  </si>
  <si>
    <t>Дана опція передбачає організацію та оплату  в медичних установах, передбачених програмою, в рамках ліміту за опцією:
консультації  наступних вузьких спеціалістів: дерматолог, алерголог, імунолог;
наступні методи уточнюючої лабораторної  діагностики: алергопроби, імунограма.
Консультації вузьких спеціалістів  (дерматолог, алерголог, імунолог), окрім первинної консультації дерматолога, яка сплачується у разі наявності скарг в рамках опції " АПП Допомога в умовах поліклініки",  уточнюючу діагностику (алергопроби, імунограма) та медикаментозне лікування основного захворювання курсом до 30 діб за кожною нозологією
наступних станів та захворювань:</t>
  </si>
  <si>
    <t xml:space="preserve"> - хвороба Пейроні;</t>
  </si>
  <si>
    <t>ліміт на одну Застраховану особу в межах корпоративного ліміту, грн на рік.</t>
  </si>
  <si>
    <t>Агрегатний  корпоративний ліміт на страхові випадки, що не включені в індивідуальну програму</t>
  </si>
  <si>
    <t>У випадках до 1000 грн - без узгодження із Страхувальником,
більше 1000 грн. - за погодженням із Страхувальником.
Рішення приймає тільки Страхувальник</t>
  </si>
  <si>
    <t>виключно за узгодженням із Страхувальником</t>
  </si>
  <si>
    <t>виключно на підставі запиту, ініційованого  Страхувальником,  та за його погодженням</t>
  </si>
  <si>
    <t>Агрегатний  корпоративний ліміт хронічні захворювання</t>
  </si>
  <si>
    <t xml:space="preserve">
Опція передбачає організацію і оплату лікувальних послуг Застрахованим особам  всіх необхідних послуг пов'язаних з консультацією, діагностикою, лікуванням  за захворюваннями, які не є виключенням, але знаходяться поза стадією загострення. Використання даного ліміту відбувається за погодженням із Страхувальником. Ухвалення рішення про використання корпоративного ліміту покладається виключно на Страхувальника. Якщо Страхувальник прийме позитивне рішення, то Страховик не має права забороняти і обмежувати Страхувальника у використанні корпоративного ліміту.
Дана опція передбачає організацію та оплату  фармацевтичних та лікувально-профілактичних послуг Застрахованим особам, отриманих в установах, які мають Ліцензії на здійснення діяльності у сфері охорони здоров'я.
З цього ліміту не можуть бути використані кошти на   покриття франшизи.</t>
  </si>
  <si>
    <t>Індивідувальний  ліміт на  розширене покриття</t>
  </si>
  <si>
    <t>Плановий візит лікаря в офіс</t>
  </si>
  <si>
    <t>Лікар приходить з аптечкою найпоширеніших препаратів
Періодичні візити лікаря в офіс по закріпленому графіку: 
Київ: 276 годин / рік
Запоріжжя: 56 годин / рік
Львів: 56 годин / рік</t>
  </si>
  <si>
    <t>корекціія зору</t>
  </si>
  <si>
    <t>корекція зору за призначенням лікаря 1 раз на рік (медикаментозна та  апаратна) та1 раз діагностика гостроти зору</t>
  </si>
  <si>
    <t>Проленова сітка при невідкладній герніопластиці</t>
  </si>
  <si>
    <t>Трансплантація шкіри при  опіках, які  трапились під час дії Договору (одноетапна)</t>
  </si>
  <si>
    <t>Застосування екстракорпоральних методів лікування: плазмаферез, гемосорбція, гемодіаліз, плазменно фільтрація для купірування гострого стану</t>
  </si>
  <si>
    <t>Діагностика та лікування паразитарних захворювань і глистних інвазій:
1. в гострих станах;
2. у осіб, до 16 років включно</t>
  </si>
  <si>
    <t>Купірування гострих станів вегето-судинної дистонії (НЦД) (курс до 5-ти днів)</t>
  </si>
  <si>
    <t>так, 1 раз на рік</t>
  </si>
  <si>
    <t>Завершення стаціонраного лікування, яке почалось до початку дії Договору</t>
  </si>
  <si>
    <t>Бородавки, доброякісні пухлини і новоутворення (папіломи, невуси, кондиломи, ліпоми, фіброми, аденоми, хондроми, гемангіоми, поліпи і т.д.) поза корпоративного ліміту в складних випадках (травми, запалення, кровотеча, швидке зростання) і випадках, коли наявність неускладненого новоутворення заважає нормальному фізіологічному функціонуванню органів і систем.</t>
  </si>
  <si>
    <t>Covid-19. Базове покриття</t>
  </si>
  <si>
    <t xml:space="preserve">Покриття пасивних військових ризиків </t>
  </si>
  <si>
    <t xml:space="preserve"> ****Адміністрування корпоративних лімітів:</t>
  </si>
  <si>
    <t>1. За запитом Страхувальника - юридичної особи (будь-який випадок).</t>
  </si>
  <si>
    <t xml:space="preserve">2. За запитом Страховика: </t>
  </si>
  <si>
    <t xml:space="preserve">При вартості від 3 000,00 грн. </t>
  </si>
  <si>
    <t>При оперативних втручаннях, протези, імпланти, металоконструкції.</t>
  </si>
  <si>
    <t>При відсутності можливості оплати послуг ( вирішується СК індивідуально виходячи з конкретного кейсу).</t>
  </si>
  <si>
    <t>ЕЛІТ ПЛЮС 0</t>
  </si>
  <si>
    <t>ЕЛІТ ПЛЮС 1-3</t>
  </si>
  <si>
    <t>ЕЛІТ ПЛЮС 4-10</t>
  </si>
  <si>
    <t>ЕЛІТ ПЛЮС 11-16</t>
  </si>
  <si>
    <t>ЕЛІТ 0</t>
  </si>
  <si>
    <t>ЕЛІТ 1-3</t>
  </si>
  <si>
    <t>ЕЛІТ 4-10</t>
  </si>
  <si>
    <t>ЕЛІТ 11-16</t>
  </si>
  <si>
    <t>Стандарт плюс  0-16 Р</t>
  </si>
  <si>
    <t>Стандарт 0-16 Р</t>
  </si>
  <si>
    <t>Опції, які включені в програму
"*" - опція сплачується без ліміту в рамках страхової суми 
"**" - категорія  сплати послуг медичного закладу  
"так" - опція/послуга включена до Програми; "ні" - опція/послуга не включена до Програми</t>
  </si>
  <si>
    <t>так, в складнодиференційованих випадках</t>
  </si>
  <si>
    <t>Консультації  провідних  спеціаілістів коммерційних медичних установ  та спеціалістів-експертів</t>
  </si>
  <si>
    <t>Альтеранативні консультації - у важкодіференційованих випадках за рішенням асистансу</t>
  </si>
  <si>
    <t xml:space="preserve">Консультації вузьких спеціалістів на дому не здійснюються у зв'язку з необхідністю додаткових пристроїв або маніпуляційної техніки.  
Консультація лікаря-спеціаліста, проведення лабораторних, інструментальних досліджень, медичних маніпуляцій вдома, обслуговування  середнім медичним персоналом проводиться за рішенням Асистанса та Страховика в кожному конкретному випадку для важкохворих пацієнтів з довготривалим ліжковим режимом та  сплачується Страховиком 100%. - 30 км. зона
</t>
  </si>
  <si>
    <t>Лабораторна діагностика в  умовах поліклініки  або спеціалізованих лабораторіях в об'ємі, призначеному лікарем-терапевтом та/або лікарем-спеціалістом, для діагностики основного захворювання, організовується в день звернення за допомогою або на наступний день, згідно з графіком  роботи поліклініки.
Забір матеріалу на дому в межах 30 км зони за медичними показаннями.</t>
  </si>
  <si>
    <t>доставка лікарняних листів,  довідки для відвідування басейну та консультації з метою їх отримання</t>
  </si>
  <si>
    <t>10 на рік -  при АПП лікуванні, без обмежень - при стаціонраному лікуванні</t>
  </si>
  <si>
    <t xml:space="preserve"> так, в стаціонарі, 10 процедур на рік</t>
  </si>
  <si>
    <t xml:space="preserve"> так, в стаціонарі та АПП умовах, 10 процедур на рік</t>
  </si>
  <si>
    <t>підготовку до протезування та  саме протезування</t>
  </si>
  <si>
    <t>відбілювання;</t>
  </si>
  <si>
    <t xml:space="preserve"> 1 раз на рік</t>
  </si>
  <si>
    <t>консультація ортодонта,  включаючи послуги ортодонтичної корекції та підготовки до неї;
 та імплантація</t>
  </si>
  <si>
    <t>Транспортні витрати лікаря/пацієнта, що пов’язані патронажем дитини першого року життя  сплачуються Застрахованою особою (батьками Застрахованої особи) 100%.</t>
  </si>
  <si>
    <t xml:space="preserve">Планова вакцинація дитини </t>
  </si>
  <si>
    <t>Дана опція передбачає організацію та оплату  вакцини та  планової вакцинаці  дитини в медичній установі  за календарем МОЗ. Графік може бити змінений за медичними показнаннями та погодженням зі Страховиком.</t>
  </si>
  <si>
    <t>корпоративний ліміт на рік, спільний на п. 9.19 та 9.20 та для  усього корпоративного  проекту</t>
  </si>
  <si>
    <t>Діагностика і лікування туберкульозу, доброякісних і злоякісних новоутворень, лікування передонкологічних станів, цукрового діабету (1 типу) незалежно від стадії виявлення захворювання, повторний огляд після проходження курсу лікування). Дана опція передбачає оплату всіх необхідних послуг пов'язаних з консультацією, діагносткою, лікуванням і профілактикою.</t>
  </si>
  <si>
    <t>Індивідувальний  ліміт на  виключення</t>
  </si>
  <si>
    <t xml:space="preserve">
Опція передбачає організацію і оплату лікувальних послуг Застрахованим особам за страховими випадками, які не є страховими згідно з умовами Договору. Дана опція передбачає оплату всіх необхідних послуг пов'язаних з консультацією, діагностикою, лікуванням і профілактикою. Використання даного ліміту відбувається за погодженням ізЗастрахованою особою.</t>
  </si>
  <si>
    <t>Лікування та діагностика грипу, в т.ч. під час епідемії</t>
  </si>
  <si>
    <t>ЛПУ</t>
  </si>
  <si>
    <t>Еліт</t>
  </si>
  <si>
    <t>Стандарт Плюс</t>
  </si>
  <si>
    <t>Стандарт</t>
  </si>
  <si>
    <t>Еліт Р</t>
  </si>
  <si>
    <t>Стандарт Плюс Р</t>
  </si>
  <si>
    <t>Стандарт  Р</t>
  </si>
  <si>
    <t>Еліт Плюс 0-16,
Еліт 0-16, Стандарт Плюс 0-16 Р, Стандарт 0-16 Р</t>
  </si>
  <si>
    <t>клас 1</t>
  </si>
  <si>
    <t>клас 2</t>
  </si>
  <si>
    <t>клас 3</t>
  </si>
  <si>
    <t>клас 4</t>
  </si>
  <si>
    <t>клас 5</t>
  </si>
  <si>
    <t>клас 6</t>
  </si>
  <si>
    <t>клас 7</t>
  </si>
  <si>
    <t>клас 8</t>
  </si>
  <si>
    <t>клас 9</t>
  </si>
  <si>
    <t>клас 10</t>
  </si>
  <si>
    <t>клас 11</t>
  </si>
  <si>
    <t>Медіком Клініка</t>
  </si>
  <si>
    <t>Столиця</t>
  </si>
  <si>
    <t xml:space="preserve">АГАПІТ </t>
  </si>
  <si>
    <t xml:space="preserve">Наша Родина (Інго)  </t>
  </si>
  <si>
    <t xml:space="preserve">Хелсі енд Хепі </t>
  </si>
  <si>
    <t>Адоніс плюс</t>
  </si>
  <si>
    <t>Смарт Медікал Центр</t>
  </si>
  <si>
    <t>Сіті Клініка (Сітімедальянс )</t>
  </si>
  <si>
    <t>Мед Лайф</t>
  </si>
  <si>
    <t>Інто-Сана</t>
  </si>
  <si>
    <t xml:space="preserve">Інститут вертебрології і реабілітації  </t>
  </si>
  <si>
    <t>Здравиця</t>
  </si>
  <si>
    <t>Оксфорд Медикал</t>
  </si>
  <si>
    <t xml:space="preserve">Віта Центр </t>
  </si>
  <si>
    <t>Запоріжжя</t>
  </si>
  <si>
    <t>Діасервіс</t>
  </si>
  <si>
    <t xml:space="preserve">Юнімед  </t>
  </si>
  <si>
    <t xml:space="preserve">Медичний центр Св. Параскеви  </t>
  </si>
  <si>
    <t>Львів</t>
  </si>
  <si>
    <t>Медичний центр (Естель)</t>
  </si>
  <si>
    <t xml:space="preserve">Агенство з розвитку територій </t>
  </si>
  <si>
    <t xml:space="preserve">Оксфорд Медікал Захід  </t>
  </si>
  <si>
    <t xml:space="preserve">Мантра  </t>
  </si>
  <si>
    <t xml:space="preserve">Невідкладна стаціонарна допомога </t>
  </si>
  <si>
    <t>Стандарт ПлюсР</t>
  </si>
  <si>
    <t xml:space="preserve">Планова стаціонарна допомога </t>
  </si>
  <si>
    <t xml:space="preserve">фізіопроцедури, окрім масажу та мануальної терапії, які організовуються в будь-якому  медичному закладі з 1 по 11 клас </t>
  </si>
  <si>
    <t>Х</t>
  </si>
  <si>
    <t>профілактичний огляд</t>
  </si>
  <si>
    <t>10.</t>
  </si>
  <si>
    <t xml:space="preserve"> Перелік станів, захворювань, медикаментів, які не включені в індивідуалну програму, але є страховими випадками згідно корпоративних лімітів.</t>
  </si>
  <si>
    <t>Не визнаються страховими випадками та не підлягають відшкодуванню  виплати на будь-яку діагностику та будь-яке лікування наступних захворювань та станів, а також станів, які етіологічно з ними пов'язані:</t>
  </si>
  <si>
    <t>СНІД та ВІЛ-інфекції та інші імунодефіцитні стани;</t>
  </si>
  <si>
    <t>Алкоголізм, наркоманія, токсикоманія, спроба самогубства та стани (захворювання та травми), які стали наслідком вживання алкоголю, наркотичних  та токсичних речовин, прийнятих Застрахованою особою самостійно, тобто без примусу третьої сторони, спроби самогубства та навмисного заподіяння собі тілесних ушкоджень;</t>
  </si>
  <si>
    <t>Лепра;</t>
  </si>
  <si>
    <t>Вірусні гепатити (крім гепатиту А), цироз печінки;</t>
  </si>
  <si>
    <t>Променеві ураження в будь-якій формі, зокрема внаслідок дії радіації або радіоактивного забруднення. При цьому такі впливи можуть бути офіційно не підтверджені;</t>
  </si>
  <si>
    <t>Психічні, психоневрологічні та психосоматичні хвороби та розлади, порушення мови та сну;</t>
  </si>
  <si>
    <t>Особливо небезпечні інфекції згідно переліку, наведеному в Наказі МОЗ України № 133 від 19.07.95;</t>
  </si>
  <si>
    <t>Вроджені аномалії (вади розвитку), деформації та хромосомні порушення віднесені до XVІІ класу Міжнародної класифікації хвороб Х перегляду; Перинатальні пошкодження та їх наслідки;</t>
  </si>
  <si>
    <t>Ожиріння;</t>
  </si>
  <si>
    <t>Чоловіче та жіноче безпліддя, порушення статевої функції;</t>
  </si>
  <si>
    <t>Комплексне обстеження на TORCH - інфекції та носійство та лікування (за винятком стаціонарного), окрім Застрахованих осіб за опцією "патронаж вагітної жінки";</t>
  </si>
  <si>
    <t>Аменорея, гіпоменорея, гіперменорея, гіперандрогенія, гіперпролактинемія;</t>
  </si>
  <si>
    <t>Себорея будь-якого типу, порушення потовиділення, алопеція, ламкість нігтів;</t>
  </si>
  <si>
    <t>Захворювання і травми, отримані внаслідок дій Застрахованої особи, пов’язаних з невиправданим ризиком (в тому числі керування транспортним засобом без законних підстав);</t>
  </si>
  <si>
    <t>Захворювання та травми, що настали внаслідок військових дій (навіть якщо війну офіційно не було оголошено), активної участі у страйках, терористичних актах, чи будь-якій операції військового типу;</t>
  </si>
  <si>
    <t>Захворювання та травми, що настали внаслідок навмисних дій Страхувальника/Застрахованої особи або вчинення їм навмисного злочину, спрямованих на настання страхового випадку. Зазначена норма не поширюється на дії, пов’язані з виконанням громадського чи службового обов’язку, у випадку необхідної оборони (без перевищення її меж) або захисту майна, життя, здоров'я, честі, гідності та ділової репутації. Кваліфікація дій Страхувальника/Застрахованої особи, встановлюється відповідно до чинного законодавства України.</t>
  </si>
  <si>
    <t>Захворювання та травми у випадку подання Страхувальником/Застрахованою особою свідомо неправдивих відомостей про Предмет Договору страхування або про факт настання страхового випадку, в тому числі підробка документації.</t>
  </si>
  <si>
    <t>Підставою для відмови Страховика у здійсненні страхової виплати є:
- недотримання Застрахованою особою порядку обслуговування, рекомендацій лікаря та графіку планових спостережень (патронаж) затверджених  наказами МОЗ України; 
- створення Страховику перешкод у визначенні обставин, характеру та розміру збитків; 
- отримання послуг, медичних препаратів, лікування, що не були рекомендовані, схвалені письмово, посвідчені лікарями медичних закладів, як розумні та необхідні заходи;
- отримання медичних послуг, які не передбачені Програмою страхування та/або отримання послуг у медичних закладах, не передбачених Програмою страхування;</t>
  </si>
  <si>
    <t>Використання інформації з мобільного додатку "MyARX" особою, яка не є Застрахованою особою, з метою отримання нею медичних послуг.</t>
  </si>
  <si>
    <t>Не визнаються страховими випадками та не підлягають відшкодуванню  виплати на уточнюючу діагностику (для визначення етіології, патогенезу, стадії та  методу лікування) та лікування (окрім послуг  станції  швидкої та невідкладної допомоги)  після постановки  діагнозу наступних захворювань та станів, а також станів, які етіологічно з ними пов'язані:</t>
  </si>
  <si>
    <t xml:space="preserve">Хронічна ниркова та печінкова недостатність; </t>
  </si>
  <si>
    <t>Злоякісні новоутворення, туберкульоз, цукровий діабет та їх ускладнення, які виникли до початку дії Договору;</t>
  </si>
  <si>
    <t>Захворювання і травми отримані внаслідок занять небезпечними видами спорту (альпінізмом, дельтапланеризмом, парашутним спортом, тощо);</t>
  </si>
  <si>
    <t xml:space="preserve"> Хронічні хвороби судин (варикозна хвороба, хронічна венозна недостатність);</t>
  </si>
  <si>
    <t xml:space="preserve">Дегенеративні та демієлінізуючі захворювання центральної нервової системи; </t>
  </si>
  <si>
    <t>Системні захворювання сполучної тканини;</t>
  </si>
  <si>
    <t>Залізодефіцитна анемія;</t>
  </si>
  <si>
    <t>Мігрень;</t>
  </si>
  <si>
    <t>Епілепсія;</t>
  </si>
  <si>
    <t>Захворювання та стани за  випадками та опціями, які не включені до програми страхування (не позначені в "Програмі" позначкою "так").</t>
  </si>
  <si>
    <t>Страховик не організовує та не здійснює фінансування наступних послуг та підготовку до надання таких послуг:</t>
  </si>
  <si>
    <t>Косметичні, пластичні та реконструктивні операції  та процедури (окрім наслідків нещасного випадку, що відбувся в період дії Договору страхування);</t>
  </si>
  <si>
    <t>Операції за бажанням (не за медичними показниками);</t>
  </si>
  <si>
    <t>Операції, пов’язані з трансплантацією органів та тканин (в тому числі  операції з аутотрансплантації), протезування, ендопротезування, а також  придбання органів, які трансплантуються, їх пошук і доставка, оплата донорів;</t>
  </si>
  <si>
    <t>Операції, які потребують використання імплантів,  апаратів та пристосувань, що імплантуються, а також  будь-які витрати, пов'язані з придбанням імплантів та підготовчі операції;</t>
  </si>
  <si>
    <t>Операції на серці;</t>
  </si>
  <si>
    <t>Експериментальні та нетрадиційні методи лікування (діагностика по Фолю, біоенергетика,  гірудотерапія, озонотерапія, склеротерапія, гіпноз, рефлексотерапія тощо.), методи діагностики та лікування, не затверджені МОЗ України в  Наказах " Про затвердження клінічних протоколів лікування"</t>
  </si>
  <si>
    <t>Ліпідограма;</t>
  </si>
  <si>
    <t>Екстракорпоральні методи лікування: плазмофорез, плазмосорбція, плазмоімуносорбція, гемосорбція, ультрафільтрація, лімфосорбція, альбуміносорбція, лейкоцитофорез і т.п.;</t>
  </si>
  <si>
    <t>Гідроколонотерапія, лазеротерапія, гіпербарична та нормобарична оксигенація, гіпокситерапія;</t>
  </si>
  <si>
    <t>ЛФК (лікувальна фізкультура) - окрім лікування в умовах цілодобового стаціонару;</t>
  </si>
  <si>
    <t>Послуги косметолога, парикмахера, сурдолога, логопеда, дієтолога, генетика (окрім  Застрахованих осіб за опцією "Вагітність" у випадку медично обґрунтованої необхідності), психолога, психотерапевта та психоаналітика, гомеопата;</t>
  </si>
  <si>
    <t>Операції по зміні статі, штучне запліднення, штучне переривання вагітності (не  за медичними показами);</t>
  </si>
  <si>
    <t>Стерилізація (застосування хірургічних і фармакологічних засобів);</t>
  </si>
  <si>
    <t xml:space="preserve">Процедури пов’язані з корекцією зору: короткозорості, далекозорості, астигматизму, конусу, косоокості (в т.ч. апаратне лікування), окуляри, лінзи, тренажери; </t>
  </si>
  <si>
    <t>Медичні  послуги  та лікування пов’язані з  корекцією фігури, осанки, ходи, зміною ваги;</t>
  </si>
  <si>
    <t>Лікування на бальнеологічних, лікувальних курортах, санаторіях, будинках відпочинку  чи інших подібних закладах;</t>
  </si>
  <si>
    <t>Будь - які послуги, попередньо не узгоджені з Асистансом /Страховиком;</t>
  </si>
  <si>
    <t>Довідки для пред’явлення в різного роду установи (медична довідка для отримання дозволу на керування транспортним засобом, володіння та зберігання зброї та інш.);</t>
  </si>
  <si>
    <t>Виклик лікаря до дому без медичних показань;</t>
  </si>
  <si>
    <t>Вартість консультативних послуг у випадку відсутності Застрахованої особи вдома при виклику лікаря до додому. Відсутність у Застрахованої особи під час консультації, огляду чи проведення обстеження зафіксованих  письмово скарг чи симптомів на підставі яких була організована консультація; неявка  Застрахованої особи на консультацію без поважних на те причин чи без попередження Асистансу. У цих випадках надання амбулаторно-поліклінічної допомоги при наступному звернунні сплачується Застраховано. особою самостійно у розмірі повної вартості наданих послуг;</t>
  </si>
  <si>
    <t>Консультації лікарів, лабораторно-діагностичні дослідження, медикаменти, призначені з профілактичною метою, окрім включених до Програми страхування.</t>
  </si>
  <si>
    <t>Надання медичної допомоги (окрім швидкої невідкладної допомоги) внаслідок заняття Застрахованою особою спортом на професійному рівні;</t>
  </si>
  <si>
    <t>Надання медичної допомоги (окрім швидкої невідкладної допомоги) внаслідок спортивних тренувань та змагань на аматорському або професійному рівні.</t>
  </si>
  <si>
    <t>Страховик не організовує та не здійснює фінансування наступних медикаментів та  товарів медичного призначення:</t>
  </si>
  <si>
    <t>будь – яких медикаментів, не призначених лікарем;</t>
  </si>
  <si>
    <t>будь – яких медикаментів, офіційно не зареєстрованих на Україні, як лікарські засоби;</t>
  </si>
  <si>
    <t>будь – яких медикаментів, спрямованих на лікування захворювання, більше 30 днів за кожним страховим випадком</t>
  </si>
  <si>
    <t xml:space="preserve">будь – яких медикаментів, спрямованих на профілактику  захворювання (крім медикаментів, включених до Програми страхування) та  більше одного препарату із однієї фармакологічної групи; </t>
  </si>
  <si>
    <t xml:space="preserve">гормональних препаратів, окрім протизапальних; </t>
  </si>
  <si>
    <t>препаратів -  аналогів релізінг гормонів (дифирилін, золадекс та ін.);</t>
  </si>
  <si>
    <t>препаратів для запобігання вагітності;</t>
  </si>
  <si>
    <t>косметичних та гігієнічних засобів;</t>
  </si>
  <si>
    <t>засобів для дезінфекції;</t>
  </si>
  <si>
    <t>біологічно активних  та харчових добавок;</t>
  </si>
  <si>
    <t>гіполіпідемічних препаратів;</t>
  </si>
  <si>
    <t>гепатопротектори,окрім стаціонарного лікування</t>
  </si>
  <si>
    <t>імуномодуляторів;</t>
  </si>
  <si>
    <t>стимуляторів загальної дії (бальзам Бітнера, Біовіталь, Допель герц та інші);</t>
  </si>
  <si>
    <t>лікувальних та лікувально-профілактичних шампунів, лаків;</t>
  </si>
  <si>
    <t>препаратів, спрямованих на корекцію фігури та зниження ваги;</t>
  </si>
  <si>
    <t>препаратів, які віднесені до групи бактеріофагів, пробіотиків та пребіотиків (що містять молочнокислі бактерії, дріжджі та біфідобактерії), окрім випадків, коли вони признані під час або після антибіотикотерапії, призначених дорослим та дітям та призначених дітям до 10 років включно для лікування дисбактеріозу;</t>
  </si>
  <si>
    <t>ферментних препаратів, спрямованих на покращення травлення;</t>
  </si>
  <si>
    <t>вітамінних препаратів та препаратів мікро- та макроелементів, окрім випадків, коли вони є етіологічним лікуванням захворювання або передбачені програмою страхування;</t>
  </si>
  <si>
    <t>Придбання протезів,  пристроїв різного характеру і призначення, медичних приладів, апаратів, медичного інструментарію та обладнання і витратних матеріалів до них в т.ч. для проведення оперативного вручання та різного виду малоінвазивних операцій (в.т.ч.артроскопічних, лапароскопічних), імплантів, кардіостимуляторів, штучні водії ритму, стентів, наборів для емболізації, деартерилізаціїї,  внутрішньоматкових спіралей (в т.ч. гормональних типу Мірена), корсетів, милиць, інвалідних візочків, комірця  Шанса, бандажу, туторів, ортезів, металоконструкції для остеосинтезу, різного роду фіксатори що імплантуються, небулайзери.</t>
  </si>
  <si>
    <t>Не підлягають страховій виплаті збитки, що сталися внаслідок або під час оголошеної або неоголошеної війни, збройного конфлікту, військових та бойових дій, дій будь-яких законних чи незаконних військових, воєнізованих, збройних формувань, бандитизму, диверсії, найманства, повстання, революції, заколоту, путчу, бунту, дій, спрямованих на зміну чи повалення конституційного ладу, захоплення державної влади, посягання на територіальну цілісність, громадянських (масових) заворушень, інших масових порушень громадського порядку, самоуправства, вчинення терористичних актів, здійснення терористичної діяльності, проведення антитерористичних операцій, встановлення військових режимів або надзвичайних положень в країні, народних хвилювань усякого роду або страйків, локаутів, блокад, и, дій та розпоряджень самопроголошених (не передбачених законодавством України) органів влади та незаконних збройних чи воєнізованих формувань, дій по контролю, попередженню та боротьбі з наслідками подій, зазначених в цьому пункті Договору, впливу будь-якої зброї (мін, бомб, снарядів, ракет тощо), покинутих знарядь війни (зброї та боєприпасів).</t>
  </si>
  <si>
    <t>Збитки, зазначені в п.10 Частини Д Договору "Виключення", не відшкодовуються Страховиком незалежно від можливості кваліфікації подій за ознаками окремих страхових ризиків, передбачених цим Договором, та незалежно від надання Страхувальником документів компетентних органів, в тому числі щодо початку досудового розслідування та внесення відомостей в Єдиний реєстр досудових розслідувань.</t>
  </si>
  <si>
    <t>Еліт Плюс 0-16,
Еліт 0-16</t>
  </si>
  <si>
    <t>Стандарт Плюс 0-16 Р, Стандарт 0-16 Р</t>
  </si>
  <si>
    <t>Стандарт Р</t>
  </si>
  <si>
    <t xml:space="preserve">Еліт Плюс  </t>
  </si>
  <si>
    <t>Еліт Плюс Р</t>
  </si>
  <si>
    <t>- мастопатія ( жіноча/чоловіча);</t>
  </si>
  <si>
    <t>  - дисплазії;</t>
  </si>
  <si>
    <t>- ерозії та ектропіон;</t>
  </si>
  <si>
    <t xml:space="preserve">- полікістоз; </t>
  </si>
  <si>
    <t> - кістома яєчників/ придатка яєчка, кіста ( у тому числі простати);</t>
  </si>
  <si>
    <t>- кіста молочної залози;</t>
  </si>
  <si>
    <t>- поліпи  тканин жіночих/чоловічих статевих органів.</t>
  </si>
  <si>
    <t xml:space="preserve">- гіперплазія чоловічих чи жіночих статевих органів, </t>
  </si>
  <si>
    <t>Страховим випадком є медична допомога, надана Застрахованій особі під час дії Договору  медичним або фармацевтичним закладом. Така допомога має бути організована  за направленням або, у виключних випадках, попереднім (перед отриманням послуги) погодженням Асистансу.
Допомога надається  у межах та в обсязі Програми з приводу стану, який настав підчас дії Договору.
При цьому  тривалість одного випадку - до 45 днів з дати з  першого звернення,
в т.ч. лікування (медикаментозне та іншими методами) - курсом до 30 днів,
при цьому  лікування гострого або загострення хронічного захворювання -  до зняття загострення.
Послуги щодо хронічного захворювання   визнаються страховим випадком 2 рази на рік за кожним захворюванням.
Під "Захворюванням"  тут розуміється -  діагноз та етіологічно пов'язані із ним стани із однієї "нозологічної форми"  трьох значна рубрика згідно МКХ-10 (Міжнародна класифікація хвороб).</t>
  </si>
  <si>
    <t>одна процедура до 700 грн.
 Всього в рік - до 10 процедур
Медичні установи - не лімітовані</t>
  </si>
  <si>
    <t>одна процедура до 500 грн.
 Всього в рік - до 10 процедур
Медичні установи - не лімітовані</t>
  </si>
  <si>
    <t>так 1 раз на рік</t>
  </si>
  <si>
    <t>10 на випадок</t>
  </si>
  <si>
    <t xml:space="preserve">пробіотики, пребіотики, еубіотики  вітчизняного та імпортного виробництва при або після антибіотикотерапії;  на кожний випадок - до 30 днів, кількість випдаків не обмежена
</t>
  </si>
  <si>
    <t>хондропротектори 1 раз на рік до 30 днів, 1 страховий випадок</t>
  </si>
  <si>
    <t>психотропні препарати</t>
  </si>
  <si>
    <t>так, ліміт 500 грн. на рік</t>
  </si>
  <si>
    <t xml:space="preserve">Страховий платіж на одну особу:
 - члена родини працівника Страхувальника, грн. на дату формування Оферти для  осіб віком від 0 до 16 років включно;
</t>
  </si>
  <si>
    <r>
      <t>Дана опція передбачає організацію та фінансування медичних послуг, пов’язаних з вагітністю Застрахованої особи, яка триває під час дії Договору</t>
    </r>
    <r>
      <rPr>
        <sz val="9"/>
        <color rgb="FF7030A0"/>
        <rFont val="Arial"/>
        <family val="2"/>
        <charset val="204"/>
      </rPr>
      <t xml:space="preserve"> і настала або до початку дії Договору або підчас дії Договору,</t>
    </r>
    <r>
      <rPr>
        <sz val="9"/>
        <rFont val="Arial"/>
        <family val="2"/>
        <charset val="204"/>
      </rPr>
      <t xml:space="preserve"> на наступних умовах:</t>
    </r>
  </si>
  <si>
    <r>
      <t>Дана опція передбачає страхову виплату у випадку настання страхового випадку - ускладнення вагітності  в термін від 28 до 42 тижнів: у разі</t>
    </r>
    <r>
      <rPr>
        <sz val="9"/>
        <color rgb="FF7030A0"/>
        <rFont val="Arial"/>
        <family val="2"/>
        <charset val="204"/>
      </rPr>
      <t>, якщо пологи настали під час дії Договору</t>
    </r>
  </si>
  <si>
    <t>покриття передбачено п.10.2.4</t>
  </si>
  <si>
    <t>В рамках даної опції Страховик організовує та фінансує наступні послуги:
Діагностика TORCH - інфекцій (без обмежень по кількості випадків і кол-ву збудників). Лікування TORCH - інфекцій (1 курс лікування на 1 випадок і контрольні аналізи) (без обмежень за кількістю випадків і кол-ву збудників)</t>
  </si>
  <si>
    <t>У випадку патологічної вагітності, в рамках даної опції страховим випадком признаються консультації лікарів, лабораторні та інструментальні дослідження, які рекомендовані лікуючим лікарем. Їх кількість та перелік може відрізнятись від кількості та переліку, наведеному у Наказі.</t>
  </si>
  <si>
    <t>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1437 від 09.08.2022) обстеження жінок під час вагітності</t>
  </si>
  <si>
    <t xml:space="preserve">ензими загальної дії (вобензим, флобензим, ербісол) 1 раз на рік до 30 днів </t>
  </si>
  <si>
    <t>Фізіотерапія за призначенням лікаря на базі клінік, передбачених програмою (АПП і стаціонар):
- Електролікування, в.ч. магнітотерапія
- Ультразвукова терапія;
- Лікування світлом, а т.ч. лазеротерапія
- Теплолікування
- Водні процедури
- Голкорефлексотерапія
- і ін. Процедури
На базі клінік, передбачених програмою по АПД і стаціонару
ЛФК, кінезіотерапія, пелоїдотерапія, голкорефлексотерапія по мед. показаннями. На базі клінік, передбачених АПД і стаціонаром</t>
  </si>
  <si>
    <t xml:space="preserve">Мануальна терапія або лікувальний масаж, без обмежень по масажних зон на базі клінік, передбачених програмою (АПД і стаціонар) одна процедура на  день </t>
  </si>
  <si>
    <t>В рамках даної опції Страховик організовує та фінансує наступні послуги:
Діагностика ЗПСШ (без обмежень по кількості випадків і кількості збудників). Лікування ЗПСШ (1 курс лікування на 1 випадок і контрольні аналізи) (без обмежень за кількістю випадків і кількості збудників)</t>
  </si>
  <si>
    <t>В рамках даної опції Страховик організовує та фінансує наступні послуги:
Діагностика TORCH - інфекцій (без обмежень по кількості випадків і кол-ву збудників). Лікування TORCH - інфекцій (1 курс лікування на 1 випадок і контрольні аналізи) (без обмежень за кількістю випадків і кількості збудників)</t>
  </si>
  <si>
    <t xml:space="preserve">                                                                                                                                                                                       </t>
  </si>
  <si>
    <t>фaерментні препарати, що спрямовані на лікування ( ферменти травної системи) - на кожний випадок - до 30 днів, кількість випадків не обмежена</t>
  </si>
  <si>
    <r>
      <t xml:space="preserve">Лабораторна діагностика в  умовах поліклініки  або спеціалізованих лабораторіях в об'ємі, призначеному лікарем-терапевтом та/або лікарем-спеціалістом, для діагностики основного захворювання, організовується в день звернення за допомогою або на наступний день, згідно з графіком  роботи поліклініки.
</t>
    </r>
    <r>
      <rPr>
        <i/>
        <sz val="9"/>
        <rFont val="Arial"/>
        <family val="2"/>
        <charset val="204"/>
      </rPr>
      <t>Забір матеріалу на дому в межах 50 км зони за медичними показаннями.</t>
    </r>
  </si>
  <si>
    <t>проведення діагностичних інструментальних досліджень в умовах поліклініки або діагностичних центрів за призначенням лікаря-терапевта та/або лікаря-спеціаліста, в т.ч. контрольні, в т.ч. можливість використання наркозу при виконанні ендоскопічних обстежень.</t>
  </si>
  <si>
    <r>
      <t>проведення діагностичних інструментальних досліджень в умовах поліклініки або діагностичних центрів за призначенням лікаря-терапевта та/або лікаря-спеціаліста, в т.ч. контрольні,</t>
    </r>
    <r>
      <rPr>
        <i/>
        <sz val="9"/>
        <rFont val="Arial"/>
        <family val="2"/>
        <charset val="204"/>
      </rPr>
      <t xml:space="preserve"> в т.ч. можливість використання наркозу при виконанні ендоскопічних обстежень.</t>
    </r>
  </si>
  <si>
    <r>
      <t>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t>
    </r>
    <r>
      <rPr>
        <i/>
        <sz val="9"/>
        <rFont val="Arial"/>
        <family val="2"/>
        <charset val="204"/>
      </rPr>
      <t>в т.ч. можливість використання наркозу при виконанні ендоскопічних обстежень.</t>
    </r>
  </si>
  <si>
    <r>
      <t>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t>
    </r>
    <r>
      <rPr>
        <i/>
        <sz val="9"/>
        <rFont val="Arial"/>
        <family val="2"/>
        <charset val="204"/>
      </rPr>
      <t xml:space="preserve"> в т.ч. можливість використання наркозу при виконанні ендоскопічних обстежень</t>
    </r>
  </si>
  <si>
    <r>
      <t>Дана опція передбачає організацію та оплату  в медичних установах, передбачених програмою, в рамках ліміту за опцією:
консультації  наступних вузьких спеціалістів: дерматолог, алерголог, імунолог;
наступні методи уточнюючої лабораторної  діагностики: алергопроби, імунограма.
Консультації вузьких спеціалістів  (дерматолог, алерголог, імунолог),</t>
    </r>
    <r>
      <rPr>
        <sz val="9"/>
        <color rgb="FF7030A0"/>
        <rFont val="Arial"/>
        <family val="2"/>
        <charset val="204"/>
      </rPr>
      <t xml:space="preserve"> </t>
    </r>
    <r>
      <rPr>
        <i/>
        <sz val="9"/>
        <rFont val="Arial"/>
        <family val="2"/>
        <charset val="204"/>
      </rPr>
      <t>окрім первинної консультації дерматолога, яка сплачується у разі наявності скарг в рамках опції " АПД Допомога в умовах поліклініки",</t>
    </r>
    <r>
      <rPr>
        <sz val="9"/>
        <color rgb="FFC00000"/>
        <rFont val="Arial"/>
        <family val="2"/>
        <charset val="204"/>
      </rPr>
      <t xml:space="preserve"> </t>
    </r>
    <r>
      <rPr>
        <sz val="9"/>
        <rFont val="Arial"/>
        <family val="2"/>
        <charset val="204"/>
      </rPr>
      <t xml:space="preserve"> уточнюючу діагностику (алергопроби, імунограма) та медикаментозне лікування основного захворювання курсом до 30 діб за кожною нозологією
наступних станів та захворювань:</t>
    </r>
  </si>
  <si>
    <t xml:space="preserve">корпоративний ліміт на рік </t>
  </si>
  <si>
    <r>
      <t xml:space="preserve">проведення діагностичних лабораторних та/або інструментальних досліджень в умовах цілодобового стаціонару, призначених лікуючим лікарем та/або лікарем-спеціалістом; </t>
    </r>
    <r>
      <rPr>
        <i/>
        <sz val="9"/>
        <rFont val="Arial"/>
        <family val="2"/>
        <charset val="204"/>
      </rPr>
      <t>в т.ч. можливість використання наркозу при виконанні ендоскопічних обстежень.</t>
    </r>
  </si>
  <si>
    <t>психотропних (окрім забезпечення згідно ліміту відповідно п.10.2.7. Програми страхування), нейролептиків, снодійних та заспокійливих засобів та ліків;</t>
  </si>
  <si>
    <t>препаратів ензимів загальної дії (вобензим, флобензим, ербісол),  окрім 1 (одного) разу на рік курсом до 30 (тридцяти) днів на 1 (один) страховий випадок відповідно п.10.2.8 Програми страхування;</t>
  </si>
  <si>
    <t>хондропротекторів, окрім 1 (одного) разу на рік курсом до 30 (тридцяти) днів на 1 (один) страховий випадок відповідно п.10.2.6 Програми страхування;</t>
  </si>
  <si>
    <t>Розрахункові медичні заклади обираються Страховиком на свій розсуд, відповідно до переліку ЛПУ, але в будь-якому разі клас такого закладу повинен на 100% відповідати категорії обслуговування Застрахованої особи згідно Програми страхування.</t>
  </si>
  <si>
    <t>Оберіг</t>
  </si>
  <si>
    <t>Кратність оплати</t>
  </si>
  <si>
    <t>6 частин ( оплата 1 раз на 2 місяці)</t>
  </si>
  <si>
    <t>травми ( отруєння чи іншого нещасного випадку;</t>
  </si>
  <si>
    <t>експертиза тимчасової непрацездатності з оформленням листів тимчасової непрацездатності Застрахованій особі, одному з батьків Застрахованої особи по догляду за дитиною, якщо Застрахована особа – дитина (тільки у випадках, коли Застрахована особа обслуговується в медичному закладі державної або відомчої форми власності);</t>
  </si>
  <si>
    <t xml:space="preserve">гомеопатичними препаратами вітчизняного та імпортного виробництва;  на кожний випадок - до 30 днів, кількість випдаків не обмежена
</t>
  </si>
  <si>
    <t>В рамках даної опції Страховик організовує та фінансує наступні послуги :  4 консультації лікарів, 3 лабораторних дослідження, 1 УЗД або мамографія за вибором ЗО,</t>
  </si>
  <si>
    <t xml:space="preserve">
Опція передбачає організацію і оплату лікувальних послуг Застрахованим особам за страховими випадками, які не включені в індивідуальну програму . Дана опція передбачає оплату всіх необхідних послуг пов'язаних з консультацією, діагностикою, лікуванням і профілактикою. Використання даного ліміту відбувається за погодженням із Страхувальником. Ухвалення рішення про використання корпоративного ліміту покладається виключно на Страхувальника. Якщо Страхувальник прийме позитивне рішення, то Страховик не має права забороняти і обмежувати Страхувальника у використанні корпоративного ліміту.
Дана опція передбачає організацію та оплату  фармацевтичних та лікувально-профілактичних послуг Застрахованим особам, отриманих в установах, які мають Ліцензії на здійснення діяльності у сфері охорони здоров'я, пов'язаних з захворюваннями, які не є страховими згідно умов Договору (зазначені як виключення за Договором або не обрані Програмою страхування).
З цього ліміту не можуть бути використані кошти на покриття франшизи. Може бути використаним для компенсації різниці між вартістю та  індивидуальним лімітом, якщо такий передбачений.
Також, даний Корпоративний ліміт може бути використаний на послуги, передбачені опціями, що наведені нижче, у разі  вичерпання корпоративних лімітів за ціма  опціями:
 "Діагностика та лікування тяжких захворювань"
 "Агрегатний  корпоративний ліміт хронічні захворювання"</t>
  </si>
  <si>
    <t xml:space="preserve">«Опція передбачає організацію і оплату лікувальних послуг Застрахованим особам за страховими випадками, які не включені  або включені, але ліміт за якими вичерпано, в індивідуальну програму, але є необхідними для лікування діагностки та профілактики. Використання даного ліміту відбувається за погодженням із Застрахованою особою та першочергово перед використання агрегатного корпоративного ліміту на виключення. </t>
  </si>
  <si>
    <t xml:space="preserve"> Альтернативна консультація за бажанням клієнта</t>
  </si>
  <si>
    <t>В рамках даної опції Страховик організовує та фінансує наступні послуги у 5 консультацій лікарів, 3 лабораторних дослідження. 
Може бути поділений в часі</t>
  </si>
  <si>
    <t xml:space="preserve">Страховий платіж на одну особу:
 - працівника Страхувальника, грн. на дату формування Оферти,
 - члена родини працівника Страхувальника, грн. на дату формування Оферти,
 - інваліди 3-ї групи (працівники та члени родини працівинка). </t>
  </si>
  <si>
    <t xml:space="preserve">Договір медичного страхування </t>
  </si>
  <si>
    <t>Частина D1. «Програми страхування»</t>
  </si>
  <si>
    <t>Таблиця покриття</t>
  </si>
  <si>
    <t xml:space="preserve">У разі діагностування  короновірусної хвороби (підтвердженої лабораторно, або не підтвердженої лабораторно) або до встановлення діагнозу, але з метою проведення діагностування стану пацієнта з підозрою на короновірусну хворобу та  призначення лікування Страховик сплачує: 
1.   У разі якщо стан пацієнта дозволяє  амбулаторне лікування: 
1.1.  консультативну допомогу лікарів в гострому стані при амбулаторному лікуванні (очні – в медичному закладі, та дистанційні  за можливості) за медичними показаннями, клас МЗ - згідно АПД;  
1.2.  лабораторну  діагностику в медичному закладі в амбулаторних умовах за медичними показаннями та призначенням лікаря з метою призначення адекватної стану пацієнта терапії, а саме  загальний аналіз крові,  С-реактивний білок, загальний білок; а також,  за обґрунтованої необхідності прокальцитонін, АЛТ, АСТ, d-дімер феритин).
1.3.  Рентгенологічну  та/або КТ діагностику  в амбулаторних у мовах за обґрунтованої необхідності за медичними показаннями та призначенням лікаря;    
1.4.  медикаментозну симптоматичну терапію за протоколами  МОЗ з огляду на стадію та  перебіг процесу під час амбулаторного лікування, 
  У разі діагностування  короновірусної хвороби (підтвердженої лабораторно, або не підтвердженої лабораторно) або до встановлення діагнозу, але з метою проведення діагностування стану пацієнта з підозрою на короновірусну хворобу та  лікування Страховик  не сплачує: 
  - будь-якої діагностики на виявлення вірусу (ПЛР тест, експрес тест) та   на наявність антитіл ( IФА тест)
- будь-яку профілактичну терапію, в т.ч. спрямовану на  запобігання наслідків  хвороби та її лікування; вітамінних препаратів; препаратів цинку;  гомеопатичних засобів; пробіотиків та інших препаратів, що прямо не рекомендовані для  застосування з метою лікування гострого стану захворювання протоколами МОЗ.
- не сплачує  та не організовує  госпіталізацію, будь-яке лікування та діагностику в умах стаціонраного лікування,  не сплачує перебування та будь-які послуги та товари медичного призначення, що надаються  застрахованій особі під час стаціонарного лікування.
Послуги, пов’язані із діагностикою  та лікуванням коронавірусної хвороби, що не включені до опції «Соvid – Базове покриття” можуть бути  сплачені із опції корпоративний лміт на виключення,  якщо така опція активована (стоїть позначка "так") за  сплачений за таку опцію додатковий страховий платіж. 
      </t>
  </si>
  <si>
    <t>Додаток 2</t>
  </si>
  <si>
    <t>№ п.п.</t>
  </si>
  <si>
    <t>код</t>
  </si>
  <si>
    <t>ШМД</t>
  </si>
  <si>
    <t>НСД</t>
  </si>
  <si>
    <t>ПСД</t>
  </si>
  <si>
    <t>АПП (пол)</t>
  </si>
  <si>
    <t>АПП (вдома)</t>
  </si>
  <si>
    <t>АПП (лаб)</t>
  </si>
  <si>
    <t>АПП (док)</t>
  </si>
  <si>
    <t>АПП (ДС)</t>
  </si>
  <si>
    <t xml:space="preserve"> АПП (фіз)</t>
  </si>
  <si>
    <t>Мед</t>
  </si>
  <si>
    <t>Ст</t>
  </si>
  <si>
    <t>Ст1</t>
  </si>
  <si>
    <t>Ст2</t>
  </si>
  <si>
    <t>Ст3</t>
  </si>
  <si>
    <t>Ваг</t>
  </si>
  <si>
    <t>Ваг/Пол</t>
  </si>
  <si>
    <t>Пат</t>
  </si>
  <si>
    <t>Вак</t>
  </si>
  <si>
    <t>Проф</t>
  </si>
  <si>
    <t>ЗПСШ</t>
  </si>
  <si>
    <t>TORCH</t>
  </si>
  <si>
    <t>Віт</t>
  </si>
  <si>
    <t>Кр.зах.</t>
  </si>
  <si>
    <t>Кр.зах. ШМД</t>
  </si>
  <si>
    <t>Грип</t>
  </si>
  <si>
    <t>Дерм</t>
  </si>
  <si>
    <t>Гінек</t>
  </si>
  <si>
    <t>Озд</t>
  </si>
  <si>
    <t>ПрофМас</t>
  </si>
  <si>
    <t>Апт</t>
  </si>
  <si>
    <t>Розш. Корп</t>
  </si>
  <si>
    <t>Хроніка. Корп</t>
  </si>
  <si>
    <t>Розш. Інд</t>
  </si>
  <si>
    <t>Офісний лікар</t>
  </si>
  <si>
    <t>ЗІР</t>
  </si>
  <si>
    <t>проленова сітка</t>
  </si>
  <si>
    <t>трансп. Шкіри</t>
  </si>
  <si>
    <t>Екстракорп.</t>
  </si>
  <si>
    <t>інвазії</t>
  </si>
  <si>
    <t>ВСД</t>
  </si>
  <si>
    <t>стац до</t>
  </si>
  <si>
    <t>невуси</t>
  </si>
  <si>
    <t>Covid-19.</t>
  </si>
  <si>
    <t>№ 0180м4ц1 від 30.12.2024 р.</t>
  </si>
  <si>
    <t>Вікові дегенеративно-дистрофічні зміни і захворювання (катаракта, атеросклероз, пневмосклероз,  остеопороз та ін.)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</si>
</sst>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_р_._-;_-@_-"/>
    <numFmt numFmtId="165" formatCode="#,##0_р_."/>
    <numFmt numFmtId="166" formatCode="#,##0.00_р_."/>
    <numFmt numFmtId="167" formatCode="dd\.mm\.yy;@"/>
  </numFmts>
  <fonts count="73" x14ac:knownFonts="1">
    <font>
      <sz val="10"/>
      <name val="Arial Cyr"/>
      <charset val="204"/>
    </font>
    <font>
      <sz val="10"/>
      <name val="Arial"/>
      <family val="2"/>
      <charset val="204"/>
    </font>
    <font>
      <b/>
      <sz val="22"/>
      <color rgb="FF000000"/>
      <name val="Times New Roman"/>
      <family val="1"/>
      <charset val="204"/>
    </font>
    <font>
      <sz val="8"/>
      <color rgb="FF000000"/>
      <name val="Tahoma"/>
      <family val="2"/>
      <charset val="1"/>
    </font>
    <font>
      <sz val="8"/>
      <color rgb="FF000000"/>
      <name val="tahoma"/>
      <family val="2"/>
      <charset val="204"/>
    </font>
    <font>
      <b/>
      <sz val="22"/>
      <color rgb="FF000000"/>
      <name val="Tahoma"/>
      <family val="2"/>
      <charset val="204"/>
    </font>
    <font>
      <b/>
      <sz val="15"/>
      <color rgb="FF000000"/>
      <name val="Times New Roman"/>
      <family val="1"/>
      <charset val="204"/>
    </font>
    <font>
      <b/>
      <sz val="7"/>
      <color rgb="FF000000"/>
      <name val="Tahoma"/>
      <family val="2"/>
      <charset val="204"/>
    </font>
    <font>
      <sz val="7"/>
      <color rgb="FF000000"/>
      <name val="Tahoma"/>
      <family val="2"/>
      <charset val="204"/>
    </font>
    <font>
      <sz val="6"/>
      <color rgb="FF000000"/>
      <name val="Tahoma"/>
      <family val="2"/>
      <charset val="204"/>
    </font>
    <font>
      <b/>
      <sz val="10"/>
      <color rgb="FF000000"/>
      <name val="Arial"/>
      <family val="2"/>
      <charset val="204"/>
    </font>
    <font>
      <b/>
      <sz val="8"/>
      <color rgb="FF000000"/>
      <name val="Arial"/>
      <family val="2"/>
      <charset val="204"/>
    </font>
    <font>
      <sz val="7"/>
      <color rgb="FFFFFFFF"/>
      <name val="Tahoma"/>
      <family val="2"/>
      <charset val="204"/>
    </font>
    <font>
      <b/>
      <sz val="200"/>
      <color rgb="FF000000"/>
      <name val="Arial"/>
      <family val="2"/>
      <charset val="204"/>
    </font>
    <font>
      <b/>
      <sz val="8"/>
      <color rgb="FF000000"/>
      <name val="Tahoma"/>
      <family val="2"/>
      <charset val="1"/>
    </font>
    <font>
      <b/>
      <sz val="8"/>
      <color rgb="FF000000"/>
      <name val="tahoma"/>
      <family val="2"/>
      <charset val="204"/>
    </font>
    <font>
      <i/>
      <sz val="7"/>
      <color rgb="FF000000"/>
      <name val="Times New Roman"/>
      <family val="1"/>
      <charset val="204"/>
    </font>
    <font>
      <b/>
      <sz val="9"/>
      <color rgb="FF000000"/>
      <name val="Arial"/>
      <family val="2"/>
      <charset val="204"/>
    </font>
    <font>
      <sz val="8"/>
      <color rgb="FF000000"/>
      <name val="Arial"/>
      <family val="2"/>
      <charset val="204"/>
    </font>
    <font>
      <sz val="7"/>
      <color rgb="FF000000"/>
      <name val="Arial"/>
      <family val="2"/>
      <charset val="204"/>
    </font>
    <font>
      <b/>
      <sz val="10"/>
      <color rgb="FF000000"/>
      <name val="Tahoma"/>
      <family val="2"/>
      <charset val="204"/>
    </font>
    <font>
      <sz val="10"/>
      <color rgb="FF000000"/>
      <name val="Tahoma"/>
      <family val="2"/>
      <charset val="204"/>
    </font>
    <font>
      <sz val="10"/>
      <color rgb="FF000000"/>
      <name val="Arial"/>
      <family val="2"/>
      <charset val="1"/>
    </font>
    <font>
      <sz val="10"/>
      <color rgb="FF000000"/>
      <name val="Arial"/>
      <family val="2"/>
      <charset val="204"/>
    </font>
    <font>
      <b/>
      <sz val="10"/>
      <color rgb="FF000000"/>
      <name val="Arial"/>
      <family val="2"/>
      <charset val="1"/>
    </font>
    <font>
      <u/>
      <sz val="10"/>
      <color rgb="FF0000FF"/>
      <name val="Arial Cyr"/>
      <charset val="204"/>
    </font>
    <font>
      <sz val="11"/>
      <color rgb="FF000000"/>
      <name val="Calibri"/>
      <family val="2"/>
      <charset val="204"/>
    </font>
    <font>
      <sz val="10"/>
      <color rgb="FF000000"/>
      <name val="Calibri"/>
      <family val="2"/>
      <charset val="204"/>
    </font>
    <font>
      <sz val="10"/>
      <name val="Arial"/>
      <family val="2"/>
      <charset val="204"/>
    </font>
    <font>
      <i/>
      <sz val="10"/>
      <name val="Arial Cyr"/>
      <charset val="204"/>
    </font>
    <font>
      <b/>
      <sz val="9"/>
      <name val="Arial"/>
      <family val="2"/>
      <charset val="204"/>
    </font>
    <font>
      <b/>
      <sz val="10"/>
      <name val="Arial Cyr"/>
      <charset val="204"/>
    </font>
    <font>
      <b/>
      <sz val="11"/>
      <name val="Calibri"/>
      <family val="2"/>
      <charset val="204"/>
    </font>
    <font>
      <sz val="9"/>
      <color rgb="FF000000"/>
      <name val="Arial"/>
      <family val="2"/>
      <charset val="204"/>
    </font>
    <font>
      <sz val="11"/>
      <name val="Calibri"/>
      <family val="2"/>
      <charset val="204"/>
    </font>
    <font>
      <sz val="9"/>
      <name val="Arial"/>
      <family val="2"/>
      <charset val="204"/>
    </font>
    <font>
      <b/>
      <i/>
      <sz val="10"/>
      <color rgb="FFFFFFFF"/>
      <name val="Arial"/>
      <family val="2"/>
      <charset val="204"/>
    </font>
    <font>
      <b/>
      <i/>
      <sz val="10"/>
      <name val="Arial"/>
      <family val="2"/>
      <charset val="204"/>
    </font>
    <font>
      <b/>
      <i/>
      <sz val="9"/>
      <color rgb="FFFFFFFF"/>
      <name val="Arial"/>
      <family val="2"/>
      <charset val="204"/>
    </font>
    <font>
      <sz val="9"/>
      <color rgb="FF0000FF"/>
      <name val="Arial"/>
      <family val="2"/>
      <charset val="204"/>
    </font>
    <font>
      <b/>
      <i/>
      <sz val="9"/>
      <name val="Arial"/>
      <family val="2"/>
      <charset val="204"/>
    </font>
    <font>
      <b/>
      <sz val="9"/>
      <color rgb="FFFF0000"/>
      <name val="Arial"/>
      <family val="2"/>
      <charset val="204"/>
    </font>
    <font>
      <b/>
      <sz val="11"/>
      <color rgb="FF000000"/>
      <name val="Calibri"/>
      <family val="2"/>
      <charset val="204"/>
    </font>
    <font>
      <b/>
      <sz val="11"/>
      <name val="Arial"/>
      <family val="2"/>
      <charset val="204"/>
    </font>
    <font>
      <b/>
      <sz val="10"/>
      <color rgb="FFFFFFFF"/>
      <name val="Arial"/>
      <family val="2"/>
      <charset val="204"/>
    </font>
    <font>
      <sz val="10"/>
      <color rgb="FFFFFFFF"/>
      <name val="Arial"/>
      <family val="2"/>
      <charset val="204"/>
    </font>
    <font>
      <b/>
      <sz val="9"/>
      <color rgb="FFFFFFFF"/>
      <name val="Arial"/>
      <family val="2"/>
      <charset val="204"/>
    </font>
    <font>
      <b/>
      <i/>
      <sz val="9"/>
      <color rgb="FF000000"/>
      <name val="Arial"/>
      <family val="2"/>
      <charset val="204"/>
    </font>
    <font>
      <i/>
      <sz val="9"/>
      <name val="Arial"/>
      <family val="2"/>
      <charset val="204"/>
    </font>
    <font>
      <sz val="9"/>
      <color rgb="FF7030A0"/>
      <name val="Arial"/>
      <family val="2"/>
      <charset val="204"/>
    </font>
    <font>
      <b/>
      <sz val="9"/>
      <color rgb="FF7030A0"/>
      <name val="Arial"/>
      <family val="2"/>
      <charset val="204"/>
    </font>
    <font>
      <sz val="9"/>
      <color rgb="FFC00000"/>
      <name val="Arial"/>
      <family val="2"/>
      <charset val="204"/>
    </font>
    <font>
      <b/>
      <i/>
      <sz val="9"/>
      <color rgb="FF7030A0"/>
      <name val="Arial"/>
      <family val="2"/>
      <charset val="204"/>
    </font>
    <font>
      <i/>
      <sz val="9"/>
      <color rgb="FF7030A0"/>
      <name val="Arial"/>
      <family val="2"/>
      <charset val="204"/>
    </font>
    <font>
      <strike/>
      <sz val="9"/>
      <color rgb="FFFF0000"/>
      <name val="Arial"/>
      <family val="2"/>
      <charset val="204"/>
    </font>
    <font>
      <b/>
      <strike/>
      <sz val="9"/>
      <color rgb="FFFF0000"/>
      <name val="Arial"/>
      <family val="2"/>
      <charset val="204"/>
    </font>
    <font>
      <b/>
      <i/>
      <strike/>
      <sz val="9"/>
      <color rgb="FFFF0000"/>
      <name val="Arial"/>
      <family val="2"/>
      <charset val="204"/>
    </font>
    <font>
      <sz val="11"/>
      <color rgb="FF000000"/>
      <name val="Calibri"/>
      <family val="2"/>
      <charset val="1"/>
    </font>
    <font>
      <sz val="11"/>
      <name val="Calibri"/>
      <family val="2"/>
      <charset val="1"/>
    </font>
    <font>
      <sz val="11"/>
      <color rgb="FF7030A0"/>
      <name val="Calibri"/>
      <family val="2"/>
      <charset val="204"/>
    </font>
    <font>
      <sz val="10"/>
      <color rgb="FF993300"/>
      <name val="Arial"/>
      <family val="2"/>
      <charset val="204"/>
    </font>
    <font>
      <i/>
      <sz val="10"/>
      <name val="Arial"/>
      <family val="2"/>
      <charset val="204"/>
    </font>
    <font>
      <sz val="10"/>
      <name val="Arial Cyr"/>
      <charset val="204"/>
    </font>
    <font>
      <b/>
      <i/>
      <sz val="9"/>
      <color theme="0"/>
      <name val="Arial"/>
      <family val="2"/>
      <charset val="204"/>
    </font>
    <font>
      <sz val="9"/>
      <color theme="0"/>
      <name val="Arial"/>
      <family val="2"/>
      <charset val="204"/>
    </font>
    <font>
      <sz val="10"/>
      <color rgb="FFFF0000"/>
      <name val="Arial Cyr"/>
      <charset val="204"/>
    </font>
    <font>
      <strike/>
      <sz val="10"/>
      <color rgb="FFFF0000"/>
      <name val="Calibri Light"/>
      <family val="2"/>
      <charset val="204"/>
    </font>
    <font>
      <i/>
      <strike/>
      <sz val="10"/>
      <color rgb="FFFF0000"/>
      <name val="Calibri Light"/>
      <family val="2"/>
      <charset val="204"/>
    </font>
    <font>
      <sz val="9"/>
      <name val="Calibri"/>
      <family val="2"/>
      <charset val="204"/>
      <scheme val="minor"/>
    </font>
    <font>
      <sz val="8"/>
      <name val="Arial"/>
      <family val="2"/>
      <charset val="204"/>
    </font>
    <font>
      <sz val="9"/>
      <color rgb="FFFFFFFF"/>
      <name val="Arial"/>
      <family val="2"/>
      <charset val="204"/>
    </font>
    <font>
      <b/>
      <i/>
      <sz val="9"/>
      <color rgb="FF003366"/>
      <name val="Arial"/>
      <family val="2"/>
      <charset val="204"/>
    </font>
    <font>
      <sz val="10"/>
      <color theme="1"/>
      <name val="Arial"/>
      <family val="2"/>
      <charset val="204"/>
    </font>
  </fonts>
  <fills count="13">
    <fill>
      <patternFill patternType="none"/>
    </fill>
    <fill>
      <patternFill patternType="gray125"/>
    </fill>
    <fill>
      <patternFill patternType="solid">
        <fgColor rgb="FFC0C0C0"/>
        <bgColor rgb="FFBFBFBF"/>
      </patternFill>
    </fill>
    <fill>
      <patternFill patternType="solid">
        <fgColor rgb="FFFFFFFF"/>
        <bgColor rgb="FFFFFFE1"/>
      </patternFill>
    </fill>
    <fill>
      <patternFill patternType="solid">
        <fgColor rgb="FFFFFFCC"/>
        <bgColor rgb="FFFFFFE1"/>
      </patternFill>
    </fill>
    <fill>
      <patternFill patternType="solid">
        <fgColor rgb="FF99CCFF"/>
        <bgColor rgb="FFCCCCFF"/>
      </patternFill>
    </fill>
    <fill>
      <patternFill patternType="solid">
        <fgColor rgb="FFFFFF99"/>
        <bgColor rgb="FFFFFFCC"/>
      </patternFill>
    </fill>
    <fill>
      <patternFill patternType="solid">
        <fgColor rgb="FFCCFFFF"/>
        <bgColor rgb="FFFFFFFF"/>
      </patternFill>
    </fill>
    <fill>
      <patternFill patternType="solid">
        <fgColor rgb="FF003C99"/>
        <bgColor rgb="FF003366"/>
      </patternFill>
    </fill>
    <fill>
      <patternFill patternType="solid">
        <fgColor rgb="FFBFBFBF"/>
        <bgColor rgb="FFC0C0C0"/>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68">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style="thin">
        <color auto="1"/>
      </bottom>
      <diagonal/>
    </border>
    <border>
      <left style="medium">
        <color auto="1"/>
      </left>
      <right/>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diagonal/>
    </border>
    <border>
      <left/>
      <right style="thin">
        <color auto="1"/>
      </right>
      <top/>
      <bottom/>
      <diagonal/>
    </border>
    <border>
      <left/>
      <right style="medium">
        <color auto="1"/>
      </right>
      <top style="medium">
        <color auto="1"/>
      </top>
      <bottom style="thin">
        <color auto="1"/>
      </bottom>
      <diagonal/>
    </border>
    <border>
      <left style="thin">
        <color auto="1"/>
      </left>
      <right style="medium">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right style="medium">
        <color auto="1"/>
      </right>
      <top/>
      <bottom/>
      <diagonal/>
    </border>
    <border>
      <left/>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right style="thin">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auto="1"/>
      </right>
      <top/>
      <bottom/>
      <diagonal/>
    </border>
  </borders>
  <cellStyleXfs count="116">
    <xf numFmtId="0" fontId="0" fillId="0" borderId="0"/>
    <xf numFmtId="0" fontId="25" fillId="0" borderId="0" applyBorder="0" applyProtection="0"/>
    <xf numFmtId="0" fontId="62" fillId="0" borderId="0"/>
    <xf numFmtId="0" fontId="1" fillId="0" borderId="0"/>
    <xf numFmtId="0" fontId="2" fillId="0" borderId="0">
      <alignment horizontal="center" vertical="top"/>
    </xf>
    <xf numFmtId="0" fontId="3" fillId="0" borderId="0">
      <alignment horizontal="center" vertical="center"/>
    </xf>
    <xf numFmtId="0" fontId="4" fillId="0" borderId="0">
      <alignment horizontal="center" vertical="center"/>
    </xf>
    <xf numFmtId="0" fontId="2" fillId="0" borderId="0">
      <alignment horizontal="center" vertical="top"/>
    </xf>
    <xf numFmtId="0" fontId="2" fillId="0" borderId="0">
      <alignment horizontal="center" vertical="top"/>
    </xf>
    <xf numFmtId="0" fontId="4" fillId="0" borderId="0">
      <alignment horizontal="center" vertical="center"/>
    </xf>
    <xf numFmtId="0" fontId="5" fillId="0" borderId="0">
      <alignment horizontal="center" vertical="top"/>
    </xf>
    <xf numFmtId="0" fontId="2" fillId="0" borderId="0">
      <alignment horizontal="center" vertical="top"/>
    </xf>
    <xf numFmtId="0" fontId="6" fillId="0" borderId="0">
      <alignment horizontal="center" vertical="top"/>
    </xf>
    <xf numFmtId="0" fontId="3" fillId="2" borderId="0">
      <alignment horizontal="center" vertical="center" textRotation="90"/>
    </xf>
    <xf numFmtId="0" fontId="4" fillId="3" borderId="0">
      <alignment horizontal="center" vertical="center" textRotation="90"/>
    </xf>
    <xf numFmtId="0" fontId="4" fillId="2" borderId="0">
      <alignment horizontal="center" vertical="center" textRotation="90"/>
    </xf>
    <xf numFmtId="0" fontId="7" fillId="0" borderId="0">
      <alignment horizontal="center" vertical="center"/>
    </xf>
    <xf numFmtId="0" fontId="3" fillId="0" borderId="0">
      <alignment horizontal="left" vertical="center"/>
    </xf>
    <xf numFmtId="0" fontId="4" fillId="0" borderId="0">
      <alignment horizontal="left" vertical="center"/>
    </xf>
    <xf numFmtId="0" fontId="7" fillId="0" borderId="0">
      <alignment horizontal="center" vertical="center"/>
    </xf>
    <xf numFmtId="0" fontId="7" fillId="0" borderId="0">
      <alignment horizontal="center" vertical="center"/>
    </xf>
    <xf numFmtId="0" fontId="8" fillId="4" borderId="0">
      <alignment horizontal="center" vertical="center" textRotation="90"/>
    </xf>
    <xf numFmtId="0" fontId="8" fillId="5" borderId="0">
      <alignment horizontal="center" vertical="center" textRotation="90"/>
    </xf>
    <xf numFmtId="0" fontId="9" fillId="0" borderId="0">
      <alignment horizontal="center" vertical="center" textRotation="90"/>
    </xf>
    <xf numFmtId="0" fontId="7" fillId="0" borderId="0">
      <alignment horizontal="center" vertical="center"/>
    </xf>
    <xf numFmtId="0" fontId="10" fillId="6" borderId="0">
      <alignment horizontal="left" vertical="top"/>
    </xf>
    <xf numFmtId="0" fontId="11" fillId="4" borderId="0">
      <alignment horizontal="left" vertical="center"/>
    </xf>
    <xf numFmtId="0" fontId="12" fillId="0" borderId="0">
      <alignment horizontal="center" vertical="center" textRotation="90"/>
    </xf>
    <xf numFmtId="0" fontId="11" fillId="4" borderId="0">
      <alignment horizontal="left" vertical="center"/>
    </xf>
    <xf numFmtId="0" fontId="11" fillId="4" borderId="0">
      <alignment horizontal="left" vertical="center"/>
    </xf>
    <xf numFmtId="0" fontId="4" fillId="0" borderId="0">
      <alignment horizontal="left" vertical="top"/>
    </xf>
    <xf numFmtId="0" fontId="8" fillId="4" borderId="0">
      <alignment horizontal="center" vertical="center"/>
    </xf>
    <xf numFmtId="0" fontId="8" fillId="5" borderId="0">
      <alignment horizontal="center" vertical="center"/>
    </xf>
    <xf numFmtId="0" fontId="13" fillId="0" borderId="0">
      <alignment horizontal="left" vertical="top"/>
    </xf>
    <xf numFmtId="0" fontId="14" fillId="0" borderId="0">
      <alignment horizontal="center" vertical="top"/>
    </xf>
    <xf numFmtId="0" fontId="15" fillId="0" borderId="0">
      <alignment horizontal="center" vertical="top"/>
    </xf>
    <xf numFmtId="0" fontId="15" fillId="0" borderId="0">
      <alignment horizontal="center" vertical="top"/>
    </xf>
    <xf numFmtId="0" fontId="8" fillId="7" borderId="0">
      <alignment horizontal="center" vertical="center"/>
    </xf>
    <xf numFmtId="0" fontId="8" fillId="4" borderId="0">
      <alignment horizontal="center" vertical="center"/>
    </xf>
    <xf numFmtId="0" fontId="8" fillId="5" borderId="0">
      <alignment horizontal="center" vertical="center"/>
    </xf>
    <xf numFmtId="0" fontId="8" fillId="0" borderId="0">
      <alignment horizontal="center" vertical="center"/>
    </xf>
    <xf numFmtId="0" fontId="8" fillId="4" borderId="0">
      <alignment horizontal="center" vertical="center"/>
    </xf>
    <xf numFmtId="0" fontId="16" fillId="0" borderId="0">
      <alignment horizontal="left" vertical="top"/>
    </xf>
    <xf numFmtId="0" fontId="8" fillId="0" borderId="0">
      <alignment horizontal="center" vertical="center"/>
    </xf>
    <xf numFmtId="0" fontId="17" fillId="0" borderId="0">
      <alignment horizontal="left" vertical="top"/>
    </xf>
    <xf numFmtId="0" fontId="18" fillId="0" borderId="0">
      <alignment horizontal="left" vertical="top"/>
    </xf>
    <xf numFmtId="0" fontId="19" fillId="0" borderId="0">
      <alignment horizontal="left" vertical="top"/>
    </xf>
    <xf numFmtId="0" fontId="20" fillId="0" borderId="0">
      <alignment horizontal="center" vertical="center"/>
    </xf>
    <xf numFmtId="0" fontId="3" fillId="2" borderId="0">
      <alignment horizontal="center" vertical="center"/>
    </xf>
    <xf numFmtId="0" fontId="4" fillId="3" borderId="0">
      <alignment horizontal="center" vertical="center"/>
    </xf>
    <xf numFmtId="0" fontId="4" fillId="2" borderId="0">
      <alignment horizontal="center" vertical="center"/>
    </xf>
    <xf numFmtId="0" fontId="8" fillId="0" borderId="0">
      <alignment horizontal="center" vertical="center"/>
    </xf>
    <xf numFmtId="0" fontId="8" fillId="0" borderId="0">
      <alignment horizontal="center" vertical="center"/>
    </xf>
    <xf numFmtId="0" fontId="8" fillId="0" borderId="0">
      <alignment horizontal="center" vertical="center"/>
    </xf>
    <xf numFmtId="0" fontId="8" fillId="0" borderId="0">
      <alignment horizontal="center" vertical="center"/>
    </xf>
    <xf numFmtId="0" fontId="21" fillId="0" borderId="0">
      <alignment horizontal="center" vertical="center"/>
    </xf>
    <xf numFmtId="0" fontId="3" fillId="3" borderId="0">
      <alignment horizontal="center" vertical="center"/>
    </xf>
    <xf numFmtId="0" fontId="4" fillId="3" borderId="0">
      <alignment horizontal="center" vertical="center"/>
    </xf>
    <xf numFmtId="0" fontId="4" fillId="3" borderId="0">
      <alignment horizontal="center" vertical="center"/>
    </xf>
    <xf numFmtId="0" fontId="8" fillId="7" borderId="0">
      <alignment horizontal="center" vertical="center" textRotation="90"/>
    </xf>
    <xf numFmtId="0" fontId="3" fillId="0" borderId="0">
      <alignment horizontal="center" vertical="center" textRotation="90"/>
    </xf>
    <xf numFmtId="0" fontId="4" fillId="0" borderId="0">
      <alignment horizontal="center" vertical="center" textRotation="90"/>
    </xf>
    <xf numFmtId="0" fontId="4" fillId="0" borderId="0">
      <alignment horizontal="center" vertical="center" textRotation="90"/>
    </xf>
    <xf numFmtId="0" fontId="8" fillId="0" borderId="0">
      <alignment horizontal="center" vertical="center" textRotation="90"/>
    </xf>
    <xf numFmtId="0" fontId="3" fillId="3" borderId="0">
      <alignment horizontal="center" vertical="center" textRotation="90"/>
    </xf>
    <xf numFmtId="0" fontId="4" fillId="3" borderId="0">
      <alignment horizontal="center" vertical="center" textRotation="90"/>
    </xf>
    <xf numFmtId="0" fontId="4" fillId="3" borderId="0">
      <alignment horizontal="center" vertical="center" textRotation="90"/>
    </xf>
    <xf numFmtId="0" fontId="8" fillId="4" borderId="0">
      <alignment horizontal="center" vertical="center" textRotation="90"/>
    </xf>
    <xf numFmtId="0" fontId="22" fillId="0" borderId="0">
      <alignment horizontal="left" vertical="top"/>
    </xf>
    <xf numFmtId="0" fontId="23" fillId="0" borderId="0">
      <alignment horizontal="left" vertical="top"/>
    </xf>
    <xf numFmtId="0" fontId="9" fillId="4" borderId="0">
      <alignment horizontal="center" vertical="center" textRotation="90"/>
    </xf>
    <xf numFmtId="0" fontId="22" fillId="0" borderId="0">
      <alignment horizontal="center" vertical="top"/>
    </xf>
    <xf numFmtId="0" fontId="23" fillId="0" borderId="0">
      <alignment horizontal="center" vertical="top"/>
    </xf>
    <xf numFmtId="0" fontId="23" fillId="0" borderId="0">
      <alignment horizontal="center" vertical="top"/>
    </xf>
    <xf numFmtId="0" fontId="9" fillId="5" borderId="0">
      <alignment horizontal="center" vertical="center" textRotation="90"/>
    </xf>
    <xf numFmtId="0" fontId="24" fillId="0" borderId="0">
      <alignment horizontal="center" vertical="top"/>
    </xf>
    <xf numFmtId="0" fontId="10" fillId="0" borderId="0">
      <alignment horizontal="center" vertical="top"/>
    </xf>
    <xf numFmtId="0" fontId="10" fillId="0" borderId="0">
      <alignment horizontal="center" vertical="top"/>
    </xf>
    <xf numFmtId="0" fontId="25" fillId="0" borderId="0" applyBorder="0" applyProtection="0"/>
    <xf numFmtId="0" fontId="25" fillId="0" borderId="0" applyBorder="0" applyProtection="0"/>
    <xf numFmtId="0" fontId="25" fillId="0" borderId="0" applyBorder="0" applyProtection="0"/>
    <xf numFmtId="0" fontId="26" fillId="0" borderId="0"/>
    <xf numFmtId="0" fontId="26" fillId="0" borderId="0"/>
    <xf numFmtId="0" fontId="62" fillId="0" borderId="0"/>
    <xf numFmtId="0" fontId="26" fillId="0" borderId="0"/>
    <xf numFmtId="0" fontId="62" fillId="0" borderId="0"/>
    <xf numFmtId="0" fontId="62" fillId="0" borderId="0"/>
    <xf numFmtId="0" fontId="1" fillId="0" borderId="0"/>
    <xf numFmtId="0" fontId="1" fillId="0" borderId="0"/>
    <xf numFmtId="0" fontId="1" fillId="0" borderId="0"/>
    <xf numFmtId="0" fontId="62" fillId="0" borderId="0"/>
    <xf numFmtId="0" fontId="62" fillId="0" borderId="0"/>
    <xf numFmtId="0" fontId="62" fillId="0" borderId="0"/>
    <xf numFmtId="0" fontId="26" fillId="0" borderId="0"/>
    <xf numFmtId="0" fontId="62" fillId="0" borderId="0"/>
    <xf numFmtId="0" fontId="1" fillId="0" borderId="0"/>
    <xf numFmtId="0" fontId="26" fillId="0" borderId="0"/>
    <xf numFmtId="0" fontId="26" fillId="0" borderId="0"/>
    <xf numFmtId="0" fontId="27" fillId="0" borderId="0"/>
    <xf numFmtId="0" fontId="62" fillId="0" borderId="0" applyBorder="0" applyProtection="0"/>
    <xf numFmtId="0" fontId="27" fillId="0" borderId="0"/>
    <xf numFmtId="0" fontId="27" fillId="0" borderId="0"/>
    <xf numFmtId="0" fontId="27" fillId="0" borderId="0"/>
    <xf numFmtId="0" fontId="1" fillId="0" borderId="0"/>
    <xf numFmtId="0" fontId="62" fillId="0" borderId="0" applyBorder="0" applyProtection="0"/>
    <xf numFmtId="0" fontId="1" fillId="0" borderId="0"/>
    <xf numFmtId="0" fontId="26" fillId="0" borderId="0"/>
    <xf numFmtId="9" fontId="62" fillId="0" borderId="0" applyBorder="0" applyProtection="0"/>
    <xf numFmtId="0" fontId="28" fillId="0" borderId="0"/>
    <xf numFmtId="164" fontId="62" fillId="0" borderId="0" applyBorder="0" applyProtection="0"/>
    <xf numFmtId="164" fontId="62" fillId="0" borderId="0" applyBorder="0" applyProtection="0"/>
    <xf numFmtId="164" fontId="62" fillId="0" borderId="0" applyBorder="0" applyProtection="0"/>
    <xf numFmtId="0" fontId="26" fillId="0" borderId="0"/>
    <xf numFmtId="0" fontId="26" fillId="0" borderId="0"/>
    <xf numFmtId="0" fontId="57" fillId="0" borderId="0"/>
    <xf numFmtId="0" fontId="69" fillId="0" borderId="0"/>
  </cellStyleXfs>
  <cellXfs count="561">
    <xf numFmtId="0" fontId="0" fillId="0" borderId="0" xfId="0"/>
    <xf numFmtId="0" fontId="35" fillId="0" borderId="7" xfId="3" applyFont="1" applyBorder="1" applyAlignment="1">
      <alignment horizontal="justify" vertical="top" wrapText="1"/>
    </xf>
    <xf numFmtId="0" fontId="35" fillId="0" borderId="34" xfId="0" applyFont="1" applyBorder="1" applyAlignment="1">
      <alignment horizontal="left" vertical="top" wrapText="1"/>
    </xf>
    <xf numFmtId="0" fontId="35" fillId="0" borderId="6" xfId="0" applyFont="1" applyBorder="1" applyAlignment="1">
      <alignment horizontal="center" vertical="center" wrapText="1"/>
    </xf>
    <xf numFmtId="0" fontId="35" fillId="0" borderId="31" xfId="0" applyFont="1" applyBorder="1" applyAlignment="1">
      <alignment horizontal="left" vertical="top" wrapText="1"/>
    </xf>
    <xf numFmtId="0" fontId="38" fillId="8" borderId="11" xfId="3" applyFont="1" applyFill="1" applyBorder="1" applyAlignment="1">
      <alignment horizontal="center" vertical="center" wrapText="1"/>
    </xf>
    <xf numFmtId="0" fontId="40" fillId="0" borderId="44" xfId="3" applyFont="1" applyBorder="1" applyAlignment="1">
      <alignment horizontal="center" vertical="center" wrapText="1"/>
    </xf>
    <xf numFmtId="0" fontId="40" fillId="0" borderId="43" xfId="3" applyFont="1" applyBorder="1" applyAlignment="1">
      <alignment horizontal="center" vertical="center" wrapText="1"/>
    </xf>
    <xf numFmtId="0" fontId="40" fillId="0" borderId="7" xfId="3" applyFont="1" applyBorder="1" applyAlignment="1">
      <alignment horizontal="center" vertical="center" wrapText="1"/>
    </xf>
    <xf numFmtId="0" fontId="38" fillId="8" borderId="9" xfId="3" applyFont="1" applyFill="1" applyBorder="1" applyAlignment="1">
      <alignment horizontal="center" vertical="center" wrapText="1"/>
    </xf>
    <xf numFmtId="0" fontId="40" fillId="0" borderId="45" xfId="3" applyFont="1" applyBorder="1" applyAlignment="1">
      <alignment horizontal="center" vertical="center" wrapText="1"/>
    </xf>
    <xf numFmtId="0" fontId="38" fillId="8" borderId="39" xfId="3" applyFont="1" applyFill="1" applyBorder="1" applyAlignment="1">
      <alignment horizontal="center" vertical="center" wrapText="1"/>
    </xf>
    <xf numFmtId="0" fontId="40" fillId="0" borderId="4" xfId="3" applyFont="1" applyBorder="1" applyAlignment="1">
      <alignment horizontal="center" vertical="center" wrapText="1"/>
    </xf>
    <xf numFmtId="0" fontId="35" fillId="0" borderId="0" xfId="0" applyFont="1"/>
    <xf numFmtId="0" fontId="30" fillId="0" borderId="0" xfId="0" applyFont="1" applyAlignment="1">
      <alignment horizontal="center" vertical="center" wrapText="1"/>
    </xf>
    <xf numFmtId="0" fontId="35" fillId="0" borderId="0" xfId="0" applyFont="1" applyAlignment="1">
      <alignment vertical="top"/>
    </xf>
    <xf numFmtId="0" fontId="0" fillId="0" borderId="0" xfId="0" applyAlignment="1">
      <alignment vertical="top"/>
    </xf>
    <xf numFmtId="0" fontId="30" fillId="0" borderId="0" xfId="0" applyFont="1" applyAlignment="1">
      <alignment vertical="top"/>
    </xf>
    <xf numFmtId="0" fontId="35" fillId="0" borderId="0" xfId="0" applyFont="1" applyAlignment="1">
      <alignment horizontal="left" vertical="top" wrapText="1"/>
    </xf>
    <xf numFmtId="0" fontId="35" fillId="0" borderId="0" xfId="0" applyFont="1" applyAlignment="1">
      <alignment wrapText="1"/>
    </xf>
    <xf numFmtId="0" fontId="35" fillId="8" borderId="39" xfId="0" applyFont="1" applyFill="1" applyBorder="1" applyAlignment="1">
      <alignment horizontal="center" vertical="center" wrapText="1"/>
    </xf>
    <xf numFmtId="0" fontId="35" fillId="0" borderId="44" xfId="0" applyFont="1" applyBorder="1" applyAlignment="1">
      <alignment horizontal="center" vertical="center" wrapText="1"/>
    </xf>
    <xf numFmtId="0" fontId="35" fillId="8" borderId="9" xfId="0" applyFont="1" applyFill="1" applyBorder="1" applyAlignment="1">
      <alignment horizontal="center" vertical="center" wrapText="1"/>
    </xf>
    <xf numFmtId="0" fontId="38" fillId="8" borderId="28" xfId="0" applyFont="1" applyFill="1" applyBorder="1" applyAlignment="1">
      <alignment horizontal="center" vertical="top"/>
    </xf>
    <xf numFmtId="0" fontId="38" fillId="8" borderId="9" xfId="0" applyFont="1" applyFill="1" applyBorder="1" applyAlignment="1">
      <alignment horizontal="left" vertical="top" wrapText="1"/>
    </xf>
    <xf numFmtId="0" fontId="38" fillId="8" borderId="9" xfId="3" applyFont="1" applyFill="1" applyBorder="1" applyAlignment="1">
      <alignment horizontal="justify" vertical="top" wrapText="1"/>
    </xf>
    <xf numFmtId="0" fontId="30" fillId="0" borderId="35" xfId="3" applyFont="1" applyBorder="1" applyAlignment="1">
      <alignment horizontal="justify" vertical="top" wrapText="1"/>
    </xf>
    <xf numFmtId="0" fontId="30" fillId="0" borderId="41" xfId="3" applyFont="1" applyBorder="1" applyAlignment="1">
      <alignment horizontal="justify" vertical="top" wrapText="1"/>
    </xf>
    <xf numFmtId="0" fontId="35" fillId="0" borderId="44" xfId="3" applyFont="1" applyBorder="1" applyAlignment="1">
      <alignment horizontal="justify" vertical="top" wrapText="1"/>
    </xf>
    <xf numFmtId="0" fontId="35" fillId="0" borderId="6" xfId="3" applyFont="1" applyBorder="1" applyAlignment="1">
      <alignment horizontal="justify" vertical="top" wrapText="1"/>
    </xf>
    <xf numFmtId="0" fontId="30" fillId="0" borderId="44" xfId="3" applyFont="1" applyBorder="1" applyAlignment="1">
      <alignment horizontal="justify" vertical="top" wrapText="1"/>
    </xf>
    <xf numFmtId="0" fontId="30" fillId="0" borderId="7" xfId="3" applyFont="1" applyBorder="1" applyAlignment="1">
      <alignment horizontal="justify" vertical="top" wrapText="1"/>
    </xf>
    <xf numFmtId="0" fontId="38" fillId="8" borderId="28" xfId="3" applyFont="1" applyFill="1" applyBorder="1" applyAlignment="1">
      <alignment horizontal="justify" vertical="top"/>
    </xf>
    <xf numFmtId="0" fontId="38" fillId="8" borderId="30" xfId="3" applyFont="1" applyFill="1" applyBorder="1" applyAlignment="1">
      <alignment horizontal="center" vertical="center" wrapText="1"/>
    </xf>
    <xf numFmtId="0" fontId="40" fillId="0" borderId="35" xfId="3" applyFont="1" applyBorder="1" applyAlignment="1">
      <alignment horizontal="center" vertical="center" wrapText="1"/>
    </xf>
    <xf numFmtId="0" fontId="40" fillId="0" borderId="19" xfId="3" applyFont="1" applyBorder="1" applyAlignment="1">
      <alignment horizontal="center" vertical="center" wrapText="1"/>
    </xf>
    <xf numFmtId="0" fontId="40" fillId="0" borderId="31" xfId="3" applyFont="1" applyBorder="1" applyAlignment="1">
      <alignment horizontal="center" vertical="center" wrapText="1"/>
    </xf>
    <xf numFmtId="0" fontId="40" fillId="0" borderId="32" xfId="3" applyFont="1" applyBorder="1" applyAlignment="1">
      <alignment horizontal="center" vertical="center" wrapText="1"/>
    </xf>
    <xf numFmtId="0" fontId="40" fillId="0" borderId="44" xfId="0" applyFont="1" applyBorder="1" applyAlignment="1">
      <alignment horizontal="center" vertical="center" wrapText="1"/>
    </xf>
    <xf numFmtId="9" fontId="40" fillId="0" borderId="44" xfId="107" applyFont="1" applyBorder="1" applyAlignment="1" applyProtection="1">
      <alignment horizontal="center" vertical="center" wrapText="1"/>
    </xf>
    <xf numFmtId="9" fontId="40" fillId="0" borderId="19" xfId="107" applyFont="1" applyBorder="1" applyAlignment="1" applyProtection="1">
      <alignment horizontal="center" vertical="center" wrapText="1"/>
    </xf>
    <xf numFmtId="9" fontId="40" fillId="0" borderId="6" xfId="107" applyFont="1" applyBorder="1" applyAlignment="1" applyProtection="1">
      <alignment horizontal="center" vertical="center" wrapText="1"/>
    </xf>
    <xf numFmtId="9" fontId="40" fillId="0" borderId="20" xfId="107" applyFont="1" applyBorder="1" applyAlignment="1" applyProtection="1">
      <alignment horizontal="center" vertical="center" wrapText="1"/>
    </xf>
    <xf numFmtId="9" fontId="40" fillId="0" borderId="6" xfId="107" applyFont="1" applyBorder="1" applyAlignment="1" applyProtection="1">
      <alignment horizontal="center" vertical="top" wrapText="1"/>
    </xf>
    <xf numFmtId="0" fontId="35" fillId="0" borderId="6" xfId="3" applyFont="1" applyBorder="1" applyAlignment="1">
      <alignment horizontal="left" vertical="top" wrapText="1"/>
    </xf>
    <xf numFmtId="0" fontId="35" fillId="0" borderId="45" xfId="3" applyFont="1" applyBorder="1" applyAlignment="1">
      <alignment horizontal="justify" vertical="top" wrapText="1"/>
    </xf>
    <xf numFmtId="0" fontId="40" fillId="0" borderId="6" xfId="0" applyFont="1" applyBorder="1" applyAlignment="1">
      <alignment horizontal="center" vertical="center" wrapText="1"/>
    </xf>
    <xf numFmtId="0" fontId="30" fillId="0" borderId="11" xfId="3" applyFont="1" applyBorder="1" applyAlignment="1">
      <alignment horizontal="justify" vertical="top" wrapText="1"/>
    </xf>
    <xf numFmtId="9" fontId="40" fillId="0" borderId="45" xfId="3" applyNumberFormat="1" applyFont="1" applyBorder="1" applyAlignment="1">
      <alignment horizontal="center" vertical="center" wrapText="1"/>
    </xf>
    <xf numFmtId="3" fontId="40" fillId="0" borderId="11" xfId="0" applyNumberFormat="1" applyFont="1" applyBorder="1" applyAlignment="1">
      <alignment horizontal="center" vertical="center" wrapText="1"/>
    </xf>
    <xf numFmtId="0" fontId="40" fillId="0" borderId="11" xfId="3" applyFont="1" applyBorder="1" applyAlignment="1">
      <alignment horizontal="center" vertical="center" wrapText="1"/>
    </xf>
    <xf numFmtId="0" fontId="30" fillId="0" borderId="6" xfId="0" applyFont="1" applyBorder="1" applyAlignment="1">
      <alignment horizontal="center" vertical="top"/>
    </xf>
    <xf numFmtId="0" fontId="30" fillId="0" borderId="7" xfId="3" applyFont="1" applyBorder="1" applyAlignment="1">
      <alignment horizontal="left" vertical="top"/>
    </xf>
    <xf numFmtId="0" fontId="30" fillId="0" borderId="7" xfId="0" applyFont="1" applyBorder="1" applyAlignment="1">
      <alignment horizontal="center" vertical="top"/>
    </xf>
    <xf numFmtId="0" fontId="38" fillId="8" borderId="39" xfId="3" applyFont="1" applyFill="1" applyBorder="1" applyAlignment="1">
      <alignment horizontal="justify" vertical="top" wrapText="1"/>
    </xf>
    <xf numFmtId="0" fontId="35" fillId="0" borderId="39" xfId="0" applyFont="1" applyBorder="1" applyAlignment="1">
      <alignment horizontal="center" vertical="center" wrapText="1"/>
    </xf>
    <xf numFmtId="0" fontId="30" fillId="0" borderId="33" xfId="3" applyFont="1" applyBorder="1" applyAlignment="1">
      <alignment horizontal="justify" vertical="top" wrapText="1"/>
    </xf>
    <xf numFmtId="0" fontId="40" fillId="0" borderId="4" xfId="3" applyFont="1" applyBorder="1" applyAlignment="1">
      <alignment horizontal="center" vertical="center"/>
    </xf>
    <xf numFmtId="0" fontId="30" fillId="0" borderId="31" xfId="3" applyFont="1" applyBorder="1" applyAlignment="1">
      <alignment horizontal="justify" vertical="top" wrapText="1"/>
    </xf>
    <xf numFmtId="0" fontId="40" fillId="0" borderId="43" xfId="3" applyFont="1" applyBorder="1" applyAlignment="1">
      <alignment horizontal="center" vertical="center"/>
    </xf>
    <xf numFmtId="0" fontId="30" fillId="0" borderId="41" xfId="3" applyFont="1" applyBorder="1" applyAlignment="1">
      <alignment horizontal="left" wrapText="1"/>
    </xf>
    <xf numFmtId="0" fontId="40" fillId="0" borderId="43" xfId="3" applyFont="1" applyBorder="1" applyAlignment="1">
      <alignment horizontal="center" wrapText="1"/>
    </xf>
    <xf numFmtId="0" fontId="35" fillId="0" borderId="0" xfId="0" applyFont="1" applyAlignment="1">
      <alignment horizontal="center"/>
    </xf>
    <xf numFmtId="0" fontId="40" fillId="0" borderId="4" xfId="0" applyFont="1" applyBorder="1" applyAlignment="1">
      <alignment vertical="center" wrapText="1"/>
    </xf>
    <xf numFmtId="0" fontId="40" fillId="0" borderId="6" xfId="0" applyFont="1" applyBorder="1" applyAlignment="1">
      <alignment vertical="center" wrapText="1"/>
    </xf>
    <xf numFmtId="0" fontId="40" fillId="0" borderId="43" xfId="0" applyFont="1" applyBorder="1" applyAlignment="1">
      <alignment vertical="center" wrapText="1"/>
    </xf>
    <xf numFmtId="0" fontId="38" fillId="8" borderId="9" xfId="3" applyFont="1" applyFill="1" applyBorder="1" applyAlignment="1">
      <alignment horizontal="center" vertical="top" wrapText="1"/>
    </xf>
    <xf numFmtId="0" fontId="40" fillId="0" borderId="4" xfId="0" applyFont="1" applyBorder="1" applyAlignment="1">
      <alignment horizontal="center" vertical="center" wrapText="1"/>
    </xf>
    <xf numFmtId="0" fontId="40" fillId="0" borderId="7" xfId="0" applyFont="1" applyBorder="1" applyAlignment="1">
      <alignment horizontal="center" vertical="center" wrapText="1"/>
    </xf>
    <xf numFmtId="0" fontId="30" fillId="0" borderId="45" xfId="3" applyFont="1" applyBorder="1" applyAlignment="1">
      <alignment horizontal="justify" vertical="top" wrapText="1"/>
    </xf>
    <xf numFmtId="0" fontId="40" fillId="0" borderId="49" xfId="3" applyFont="1" applyBorder="1" applyAlignment="1">
      <alignment horizontal="center" vertical="center" wrapText="1"/>
    </xf>
    <xf numFmtId="0" fontId="40" fillId="0" borderId="50" xfId="3" applyFont="1" applyBorder="1" applyAlignment="1">
      <alignment horizontal="center" vertical="center" wrapText="1"/>
    </xf>
    <xf numFmtId="0" fontId="38" fillId="8" borderId="28" xfId="3" applyFont="1" applyFill="1" applyBorder="1" applyAlignment="1">
      <alignment horizontal="justify" vertical="top" wrapText="1"/>
    </xf>
    <xf numFmtId="0" fontId="30" fillId="0" borderId="36" xfId="3" applyFont="1" applyBorder="1" applyAlignment="1">
      <alignment horizontal="justify" vertical="top" wrapText="1"/>
    </xf>
    <xf numFmtId="0" fontId="38" fillId="8" borderId="2" xfId="3" applyFont="1" applyFill="1" applyBorder="1" applyAlignment="1">
      <alignment horizontal="justify" vertical="top" wrapText="1"/>
    </xf>
    <xf numFmtId="0" fontId="38" fillId="8" borderId="11" xfId="3" applyFont="1" applyFill="1" applyBorder="1" applyAlignment="1">
      <alignment horizontal="justify" vertical="top" wrapText="1"/>
    </xf>
    <xf numFmtId="0" fontId="30" fillId="0" borderId="4" xfId="3" applyFont="1" applyBorder="1" applyAlignment="1">
      <alignment horizontal="justify" vertical="top" wrapText="1"/>
    </xf>
    <xf numFmtId="0" fontId="35" fillId="0" borderId="6" xfId="0" applyFont="1" applyBorder="1" applyAlignment="1">
      <alignment horizontal="justify" vertical="top"/>
    </xf>
    <xf numFmtId="0" fontId="35" fillId="0" borderId="43" xfId="0" applyFont="1" applyBorder="1" applyAlignment="1">
      <alignment horizontal="justify" vertical="top"/>
    </xf>
    <xf numFmtId="3" fontId="35" fillId="0" borderId="9" xfId="0" applyNumberFormat="1" applyFont="1" applyBorder="1" applyAlignment="1">
      <alignment horizontal="center" vertical="center" wrapText="1"/>
    </xf>
    <xf numFmtId="0" fontId="40" fillId="0" borderId="11" xfId="3" applyFont="1" applyBorder="1" applyAlignment="1">
      <alignment horizontal="justify" vertical="top" wrapText="1"/>
    </xf>
    <xf numFmtId="0" fontId="35" fillId="0" borderId="45" xfId="0" applyFont="1" applyBorder="1" applyAlignment="1">
      <alignment horizontal="justify" vertical="top" wrapText="1"/>
    </xf>
    <xf numFmtId="0" fontId="35" fillId="0" borderId="9" xfId="0" applyFont="1" applyBorder="1" applyAlignment="1">
      <alignment horizontal="center" vertical="center" wrapText="1"/>
    </xf>
    <xf numFmtId="0" fontId="48" fillId="0" borderId="9" xfId="0" applyFont="1" applyBorder="1" applyAlignment="1">
      <alignment horizontal="center" vertical="center" wrapText="1"/>
    </xf>
    <xf numFmtId="0" fontId="53" fillId="0" borderId="9" xfId="0" applyFont="1" applyBorder="1" applyAlignment="1">
      <alignment horizontal="center" vertical="center" wrapText="1"/>
    </xf>
    <xf numFmtId="0" fontId="35" fillId="0" borderId="9" xfId="0" applyFont="1" applyBorder="1" applyAlignment="1">
      <alignment horizontal="justify" vertical="top" wrapText="1"/>
    </xf>
    <xf numFmtId="0" fontId="40" fillId="0" borderId="57" xfId="3" applyFont="1" applyBorder="1" applyAlignment="1">
      <alignment horizontal="center" vertical="center" wrapText="1"/>
    </xf>
    <xf numFmtId="0" fontId="40" fillId="0" borderId="58" xfId="3" applyFont="1" applyBorder="1" applyAlignment="1">
      <alignment horizontal="center" vertical="center" wrapText="1"/>
    </xf>
    <xf numFmtId="0" fontId="38" fillId="8" borderId="11" xfId="3" applyFont="1" applyFill="1" applyBorder="1" applyAlignment="1">
      <alignment horizontal="center" vertical="top" wrapText="1"/>
    </xf>
    <xf numFmtId="0" fontId="38" fillId="8" borderId="0" xfId="3" applyFont="1" applyFill="1" applyAlignment="1">
      <alignment horizontal="justify" vertical="top" wrapText="1"/>
    </xf>
    <xf numFmtId="0" fontId="30" fillId="0" borderId="0" xfId="0" applyFont="1" applyAlignment="1">
      <alignment horizontal="left"/>
    </xf>
    <xf numFmtId="0" fontId="35" fillId="0" borderId="0" xfId="0" applyFont="1" applyAlignment="1">
      <alignment horizontal="left" vertical="center" indent="1"/>
    </xf>
    <xf numFmtId="0" fontId="35" fillId="0" borderId="0" xfId="0" applyFont="1" applyAlignment="1">
      <alignment horizontal="left" vertical="top"/>
    </xf>
    <xf numFmtId="0" fontId="38" fillId="8" borderId="9" xfId="0" applyFont="1" applyFill="1" applyBorder="1" applyAlignment="1">
      <alignment horizontal="left" vertical="top"/>
    </xf>
    <xf numFmtId="0" fontId="38" fillId="8" borderId="28" xfId="0" applyFont="1" applyFill="1" applyBorder="1" applyAlignment="1">
      <alignment horizontal="center" vertical="top" wrapText="1"/>
    </xf>
    <xf numFmtId="0" fontId="33" fillId="0" borderId="44" xfId="0" applyFont="1" applyBorder="1" applyAlignment="1">
      <alignment horizontal="left" vertical="top" wrapText="1"/>
    </xf>
    <xf numFmtId="0" fontId="35" fillId="0" borderId="6" xfId="0" applyFont="1" applyBorder="1" applyAlignment="1">
      <alignment horizontal="left" vertical="top" wrapText="1"/>
    </xf>
    <xf numFmtId="0" fontId="35" fillId="0" borderId="34" xfId="0" applyFont="1" applyBorder="1" applyAlignment="1">
      <alignment vertical="top" wrapText="1"/>
    </xf>
    <xf numFmtId="0" fontId="33" fillId="0" borderId="6" xfId="0" applyFont="1" applyBorder="1" applyAlignment="1">
      <alignment horizontal="left" vertical="top" wrapText="1"/>
    </xf>
    <xf numFmtId="0" fontId="33" fillId="0" borderId="34" xfId="0" applyFont="1" applyBorder="1" applyAlignment="1">
      <alignment vertical="top" wrapText="1"/>
    </xf>
    <xf numFmtId="0" fontId="33" fillId="0" borderId="7" xfId="0" applyFont="1" applyBorder="1" applyAlignment="1">
      <alignment horizontal="left" vertical="top" wrapText="1"/>
    </xf>
    <xf numFmtId="0" fontId="38" fillId="8" borderId="28" xfId="0" applyFont="1" applyFill="1" applyBorder="1" applyAlignment="1">
      <alignment horizontal="left" vertical="top" wrapText="1"/>
    </xf>
    <xf numFmtId="0" fontId="38" fillId="8" borderId="39" xfId="0" applyFont="1" applyFill="1" applyBorder="1" applyAlignment="1">
      <alignment horizontal="left" vertical="top" wrapText="1"/>
    </xf>
    <xf numFmtId="0" fontId="38" fillId="8" borderId="9" xfId="3" applyFont="1" applyFill="1" applyBorder="1" applyAlignment="1">
      <alignment horizontal="left" vertical="top" wrapText="1"/>
    </xf>
    <xf numFmtId="0" fontId="30" fillId="0" borderId="35" xfId="3" applyFont="1" applyBorder="1" applyAlignment="1">
      <alignment horizontal="left" vertical="top" wrapText="1"/>
    </xf>
    <xf numFmtId="0" fontId="30" fillId="0" borderId="41" xfId="3" applyFont="1" applyBorder="1" applyAlignment="1">
      <alignment horizontal="left" vertical="top" wrapText="1"/>
    </xf>
    <xf numFmtId="0" fontId="35" fillId="0" borderId="44" xfId="3" applyFont="1" applyBorder="1" applyAlignment="1">
      <alignment horizontal="left" vertical="top" wrapText="1"/>
    </xf>
    <xf numFmtId="0" fontId="35" fillId="0" borderId="35" xfId="3" applyFont="1" applyBorder="1" applyAlignment="1">
      <alignment horizontal="justify" vertical="top" wrapText="1"/>
    </xf>
    <xf numFmtId="0" fontId="30" fillId="0" borderId="6" xfId="3" applyFont="1" applyBorder="1" applyAlignment="1">
      <alignment horizontal="left" vertical="top" wrapText="1"/>
    </xf>
    <xf numFmtId="0" fontId="30" fillId="0" borderId="34" xfId="3" applyFont="1" applyBorder="1" applyAlignment="1">
      <alignment horizontal="justify" vertical="top" wrapText="1"/>
    </xf>
    <xf numFmtId="0" fontId="35" fillId="0" borderId="34" xfId="3" applyFont="1" applyBorder="1" applyAlignment="1">
      <alignment horizontal="justify" vertical="top" wrapText="1"/>
    </xf>
    <xf numFmtId="0" fontId="35" fillId="0" borderId="43" xfId="3" applyFont="1" applyBorder="1" applyAlignment="1">
      <alignment horizontal="left" vertical="top" wrapText="1"/>
    </xf>
    <xf numFmtId="0" fontId="35" fillId="0" borderId="31" xfId="3" applyFont="1" applyBorder="1" applyAlignment="1">
      <alignment horizontal="justify" vertical="top" wrapText="1"/>
    </xf>
    <xf numFmtId="0" fontId="30" fillId="0" borderId="44" xfId="3" applyFont="1" applyBorder="1" applyAlignment="1">
      <alignment horizontal="left" vertical="top" wrapText="1"/>
    </xf>
    <xf numFmtId="0" fontId="30" fillId="0" borderId="7" xfId="3" applyFont="1" applyBorder="1" applyAlignment="1">
      <alignment horizontal="left" vertical="top" wrapText="1"/>
    </xf>
    <xf numFmtId="0" fontId="38" fillId="8" borderId="28" xfId="3" applyFont="1" applyFill="1" applyBorder="1" applyAlignment="1">
      <alignment horizontal="left" vertical="top"/>
    </xf>
    <xf numFmtId="0" fontId="30" fillId="0" borderId="6" xfId="3" applyFont="1" applyBorder="1" applyAlignment="1">
      <alignment horizontal="left" vertical="top"/>
    </xf>
    <xf numFmtId="0" fontId="35" fillId="0" borderId="45" xfId="3" applyFont="1" applyBorder="1" applyAlignment="1">
      <alignment horizontal="left" vertical="top" wrapText="1"/>
    </xf>
    <xf numFmtId="0" fontId="35" fillId="0" borderId="5" xfId="3" applyFont="1" applyBorder="1" applyAlignment="1">
      <alignment horizontal="justify" vertical="top" wrapText="1"/>
    </xf>
    <xf numFmtId="0" fontId="52" fillId="0" borderId="7" xfId="3" applyFont="1" applyBorder="1" applyAlignment="1">
      <alignment horizontal="center" vertical="center" wrapText="1"/>
    </xf>
    <xf numFmtId="0" fontId="30" fillId="0" borderId="44" xfId="3" applyFont="1" applyBorder="1" applyAlignment="1">
      <alignment horizontal="left" vertical="top"/>
    </xf>
    <xf numFmtId="0" fontId="30" fillId="0" borderId="11" xfId="3" applyFont="1" applyBorder="1" applyAlignment="1">
      <alignment horizontal="left" vertical="top" wrapText="1"/>
    </xf>
    <xf numFmtId="0" fontId="30" fillId="0" borderId="4" xfId="3" applyFont="1" applyBorder="1" applyAlignment="1">
      <alignment horizontal="left" vertical="top" wrapText="1"/>
    </xf>
    <xf numFmtId="0" fontId="30" fillId="0" borderId="51" xfId="0" applyFont="1" applyBorder="1" applyAlignment="1">
      <alignment horizontal="center" vertical="top"/>
    </xf>
    <xf numFmtId="0" fontId="35" fillId="0" borderId="4" xfId="3" applyFont="1" applyBorder="1" applyAlignment="1">
      <alignment horizontal="left" vertical="top" wrapText="1"/>
    </xf>
    <xf numFmtId="0" fontId="39" fillId="0" borderId="6" xfId="1" applyFont="1" applyBorder="1" applyAlignment="1" applyProtection="1">
      <alignment horizontal="left" vertical="top" wrapText="1"/>
    </xf>
    <xf numFmtId="0" fontId="49" fillId="0" borderId="7" xfId="3" applyFont="1" applyBorder="1" applyAlignment="1">
      <alignment horizontal="left" vertical="top" wrapText="1"/>
    </xf>
    <xf numFmtId="0" fontId="38" fillId="8" borderId="39" xfId="3" applyFont="1" applyFill="1" applyBorder="1" applyAlignment="1">
      <alignment horizontal="left" vertical="top" wrapText="1"/>
    </xf>
    <xf numFmtId="0" fontId="30" fillId="0" borderId="4" xfId="0" applyFont="1" applyBorder="1" applyAlignment="1">
      <alignment horizontal="left" vertical="top"/>
    </xf>
    <xf numFmtId="0" fontId="30" fillId="0" borderId="6" xfId="0" applyFont="1" applyBorder="1" applyAlignment="1">
      <alignment horizontal="left" vertical="top"/>
    </xf>
    <xf numFmtId="9" fontId="30" fillId="0" borderId="51" xfId="0" applyNumberFormat="1" applyFont="1" applyBorder="1" applyAlignment="1">
      <alignment horizontal="center" vertical="top"/>
    </xf>
    <xf numFmtId="0" fontId="30" fillId="0" borderId="43" xfId="0" applyFont="1" applyBorder="1" applyAlignment="1">
      <alignment horizontal="left" vertical="top"/>
    </xf>
    <xf numFmtId="0" fontId="30" fillId="0" borderId="7" xfId="0" applyFont="1" applyBorder="1" applyAlignment="1">
      <alignment horizontal="left" vertical="top"/>
    </xf>
    <xf numFmtId="0" fontId="35" fillId="0" borderId="44" xfId="0" applyFont="1" applyBorder="1" applyAlignment="1">
      <alignment horizontal="left" vertical="top" wrapText="1"/>
    </xf>
    <xf numFmtId="0" fontId="35" fillId="0" borderId="7" xfId="3" applyFont="1" applyBorder="1" applyAlignment="1">
      <alignment horizontal="left" vertical="top" wrapText="1"/>
    </xf>
    <xf numFmtId="0" fontId="30" fillId="0" borderId="43" xfId="3" applyFont="1" applyBorder="1" applyAlignment="1">
      <alignment horizontal="left" vertical="top" wrapText="1"/>
    </xf>
    <xf numFmtId="0" fontId="38" fillId="8" borderId="28" xfId="3" applyFont="1" applyFill="1" applyBorder="1" applyAlignment="1">
      <alignment horizontal="left" vertical="top" wrapText="1"/>
    </xf>
    <xf numFmtId="0" fontId="40" fillId="0" borderId="51" xfId="3" applyFont="1" applyBorder="1" applyAlignment="1">
      <alignment horizontal="center" vertical="center" wrapText="1"/>
    </xf>
    <xf numFmtId="0" fontId="55" fillId="0" borderId="45" xfId="3" applyFont="1" applyBorder="1" applyAlignment="1">
      <alignment horizontal="left" vertical="top" wrapText="1"/>
    </xf>
    <xf numFmtId="0" fontId="30" fillId="0" borderId="36" xfId="3" applyFont="1" applyBorder="1" applyAlignment="1">
      <alignment horizontal="left" vertical="top" wrapText="1"/>
    </xf>
    <xf numFmtId="0" fontId="40" fillId="0" borderId="14" xfId="3" applyFont="1" applyBorder="1" applyAlignment="1">
      <alignment horizontal="center" vertical="center" wrapText="1"/>
    </xf>
    <xf numFmtId="0" fontId="35" fillId="0" borderId="6" xfId="0" applyFont="1" applyBorder="1" applyAlignment="1">
      <alignment horizontal="left" vertical="top"/>
    </xf>
    <xf numFmtId="0" fontId="35" fillId="0" borderId="43" xfId="0" applyFont="1" applyBorder="1" applyAlignment="1">
      <alignment horizontal="left" vertical="top"/>
    </xf>
    <xf numFmtId="0" fontId="40" fillId="0" borderId="11" xfId="3" applyFont="1" applyBorder="1" applyAlignment="1">
      <alignment horizontal="left" vertical="top" wrapText="1"/>
    </xf>
    <xf numFmtId="0" fontId="38" fillId="8" borderId="45" xfId="3" applyFont="1" applyFill="1" applyBorder="1" applyAlignment="1">
      <alignment horizontal="left" vertical="top" wrapText="1"/>
    </xf>
    <xf numFmtId="0" fontId="54" fillId="0" borderId="0" xfId="0" applyFont="1" applyAlignment="1">
      <alignment vertical="top"/>
    </xf>
    <xf numFmtId="0" fontId="26" fillId="0" borderId="0" xfId="106"/>
    <xf numFmtId="0" fontId="26" fillId="0" borderId="0" xfId="106" applyAlignment="1">
      <alignment horizontal="center"/>
    </xf>
    <xf numFmtId="0" fontId="57" fillId="0" borderId="48" xfId="84" applyFont="1" applyBorder="1" applyAlignment="1">
      <alignment horizontal="center" vertical="center" wrapText="1"/>
    </xf>
    <xf numFmtId="0" fontId="57" fillId="0" borderId="48" xfId="84" applyFont="1" applyBorder="1" applyAlignment="1">
      <alignment horizontal="center" vertical="center"/>
    </xf>
    <xf numFmtId="0" fontId="42" fillId="0" borderId="48" xfId="82" applyFont="1" applyBorder="1" applyAlignment="1">
      <alignment horizontal="center" vertical="center" wrapText="1"/>
    </xf>
    <xf numFmtId="0" fontId="57" fillId="0" borderId="56" xfId="84" applyFont="1" applyBorder="1" applyAlignment="1">
      <alignment horizontal="center" vertical="center" wrapText="1"/>
    </xf>
    <xf numFmtId="0" fontId="57" fillId="0" borderId="24" xfId="84" applyFont="1" applyBorder="1" applyAlignment="1">
      <alignment horizontal="center" vertical="center"/>
    </xf>
    <xf numFmtId="9" fontId="42" fillId="0" borderId="56" xfId="85" applyNumberFormat="1" applyFont="1" applyBorder="1" applyAlignment="1">
      <alignment horizontal="center" vertical="center" wrapText="1"/>
    </xf>
    <xf numFmtId="9" fontId="42" fillId="0" borderId="13" xfId="85" applyNumberFormat="1" applyFont="1" applyBorder="1" applyAlignment="1">
      <alignment horizontal="center" vertical="center" wrapText="1"/>
    </xf>
    <xf numFmtId="9" fontId="42" fillId="0" borderId="48" xfId="85" applyNumberFormat="1" applyFont="1" applyBorder="1" applyAlignment="1">
      <alignment horizontal="center" vertical="center" wrapText="1"/>
    </xf>
    <xf numFmtId="9" fontId="42" fillId="0" borderId="18" xfId="85" applyNumberFormat="1" applyFont="1" applyBorder="1" applyAlignment="1">
      <alignment horizontal="center" vertical="center" wrapText="1"/>
    </xf>
    <xf numFmtId="9" fontId="42" fillId="0" borderId="55" xfId="85" applyNumberFormat="1" applyFont="1" applyBorder="1" applyAlignment="1">
      <alignment horizontal="center" vertical="center" wrapText="1"/>
    </xf>
    <xf numFmtId="9" fontId="42" fillId="0" borderId="26" xfId="85" applyNumberFormat="1" applyFont="1" applyBorder="1" applyAlignment="1">
      <alignment horizontal="center" vertical="center" wrapText="1"/>
    </xf>
    <xf numFmtId="0" fontId="58" fillId="3" borderId="48" xfId="84" applyFont="1" applyFill="1" applyBorder="1" applyAlignment="1">
      <alignment wrapText="1"/>
    </xf>
    <xf numFmtId="10" fontId="58" fillId="0" borderId="21" xfId="84" applyNumberFormat="1" applyFont="1" applyBorder="1" applyAlignment="1">
      <alignment horizontal="left" vertical="top"/>
    </xf>
    <xf numFmtId="9" fontId="34" fillId="0" borderId="48" xfId="84" applyNumberFormat="1" applyFont="1" applyBorder="1" applyAlignment="1">
      <alignment horizontal="center"/>
    </xf>
    <xf numFmtId="9" fontId="32" fillId="0" borderId="48" xfId="85" applyNumberFormat="1" applyFont="1" applyBorder="1" applyAlignment="1">
      <alignment horizontal="center" vertical="center" wrapText="1"/>
    </xf>
    <xf numFmtId="9" fontId="0" fillId="0" borderId="48" xfId="84" applyNumberFormat="1" applyFont="1" applyBorder="1" applyAlignment="1">
      <alignment horizontal="center" vertical="center"/>
    </xf>
    <xf numFmtId="0" fontId="59" fillId="0" borderId="0" xfId="106" applyFont="1"/>
    <xf numFmtId="0" fontId="0" fillId="0" borderId="48" xfId="106" applyFont="1" applyBorder="1"/>
    <xf numFmtId="0" fontId="34" fillId="0" borderId="21" xfId="106" applyFont="1" applyBorder="1"/>
    <xf numFmtId="9" fontId="32" fillId="0" borderId="18" xfId="85" applyNumberFormat="1" applyFont="1" applyBorder="1" applyAlignment="1">
      <alignment horizontal="center" vertical="center" wrapText="1"/>
    </xf>
    <xf numFmtId="0" fontId="34" fillId="0" borderId="48" xfId="106" applyFont="1" applyBorder="1"/>
    <xf numFmtId="0" fontId="34" fillId="0" borderId="48" xfId="84" applyFont="1" applyBorder="1" applyAlignment="1">
      <alignment wrapText="1"/>
    </xf>
    <xf numFmtId="0" fontId="34" fillId="3" borderId="48" xfId="84" applyFont="1" applyFill="1" applyBorder="1" applyAlignment="1">
      <alignment wrapText="1"/>
    </xf>
    <xf numFmtId="0" fontId="58" fillId="0" borderId="21" xfId="84" applyFont="1" applyBorder="1" applyAlignment="1">
      <alignment horizontal="left" vertical="top" wrapText="1"/>
    </xf>
    <xf numFmtId="9" fontId="34" fillId="0" borderId="48" xfId="84" applyNumberFormat="1" applyFont="1" applyBorder="1" applyAlignment="1">
      <alignment horizontal="center" vertical="center"/>
    </xf>
    <xf numFmtId="0" fontId="26" fillId="3" borderId="48" xfId="84" applyFill="1" applyBorder="1" applyAlignment="1">
      <alignment wrapText="1"/>
    </xf>
    <xf numFmtId="0" fontId="57" fillId="0" borderId="21" xfId="84" applyFont="1" applyBorder="1" applyAlignment="1">
      <alignment horizontal="left" vertical="top" wrapText="1"/>
    </xf>
    <xf numFmtId="9" fontId="26" fillId="0" borderId="48" xfId="84" applyNumberFormat="1" applyBorder="1" applyAlignment="1">
      <alignment horizontal="center"/>
    </xf>
    <xf numFmtId="0" fontId="57" fillId="0" borderId="55" xfId="84" applyFont="1" applyBorder="1" applyAlignment="1">
      <alignment horizontal="center" vertical="center" wrapText="1"/>
    </xf>
    <xf numFmtId="0" fontId="57" fillId="0" borderId="55" xfId="84" applyFont="1" applyBorder="1" applyAlignment="1">
      <alignment horizontal="center" vertical="center"/>
    </xf>
    <xf numFmtId="0" fontId="42" fillId="0" borderId="55" xfId="82" applyFont="1" applyBorder="1" applyAlignment="1">
      <alignment horizontal="center" vertical="center" wrapText="1"/>
    </xf>
    <xf numFmtId="0" fontId="42" fillId="0" borderId="16" xfId="82" applyFont="1" applyBorder="1" applyAlignment="1">
      <alignment horizontal="center" vertical="center" wrapText="1"/>
    </xf>
    <xf numFmtId="0" fontId="57" fillId="0" borderId="60" xfId="84" applyFont="1" applyBorder="1" applyAlignment="1">
      <alignment vertical="center" wrapText="1"/>
    </xf>
    <xf numFmtId="0" fontId="57" fillId="0" borderId="60" xfId="84" applyFont="1" applyBorder="1" applyAlignment="1">
      <alignment horizontal="center" vertical="center"/>
    </xf>
    <xf numFmtId="0" fontId="42" fillId="0" borderId="56" xfId="82" applyFont="1" applyBorder="1" applyAlignment="1">
      <alignment horizontal="center" vertical="center" wrapText="1"/>
    </xf>
    <xf numFmtId="0" fontId="42" fillId="0" borderId="24" xfId="82" applyFont="1" applyBorder="1" applyAlignment="1">
      <alignment horizontal="center" vertical="center" wrapText="1"/>
    </xf>
    <xf numFmtId="0" fontId="57" fillId="0" borderId="56" xfId="84" applyFont="1" applyBorder="1" applyAlignment="1">
      <alignment vertical="center" wrapText="1"/>
    </xf>
    <xf numFmtId="0" fontId="57" fillId="0" borderId="56" xfId="84" applyFont="1" applyBorder="1" applyAlignment="1">
      <alignment horizontal="center" vertical="center"/>
    </xf>
    <xf numFmtId="0" fontId="57" fillId="0" borderId="16" xfId="84" applyFont="1" applyBorder="1" applyAlignment="1">
      <alignment horizontal="center" vertical="center"/>
    </xf>
    <xf numFmtId="0" fontId="57" fillId="0" borderId="60" xfId="84" applyFont="1" applyBorder="1" applyAlignment="1">
      <alignment horizontal="center" vertical="center" wrapText="1"/>
    </xf>
    <xf numFmtId="0" fontId="57" fillId="0" borderId="12" xfId="84" applyFont="1" applyBorder="1" applyAlignment="1">
      <alignment horizontal="center" vertical="center"/>
    </xf>
    <xf numFmtId="0" fontId="26" fillId="9" borderId="0" xfId="106" applyFill="1"/>
    <xf numFmtId="0" fontId="57" fillId="0" borderId="16" xfId="84" applyFont="1" applyBorder="1" applyAlignment="1">
      <alignment horizontal="center" vertical="center" wrapText="1"/>
    </xf>
    <xf numFmtId="0" fontId="57" fillId="0" borderId="12" xfId="84" applyFont="1" applyBorder="1" applyAlignment="1">
      <alignment horizontal="center" vertical="center" wrapText="1"/>
    </xf>
    <xf numFmtId="0" fontId="57" fillId="0" borderId="24" xfId="84" applyFont="1" applyBorder="1" applyAlignment="1">
      <alignment horizontal="center" vertical="center" wrapText="1"/>
    </xf>
    <xf numFmtId="0" fontId="32" fillId="0" borderId="23" xfId="82" applyFont="1" applyBorder="1" applyAlignment="1">
      <alignment horizontal="center" vertical="center" wrapText="1"/>
    </xf>
    <xf numFmtId="0" fontId="34" fillId="0" borderId="16" xfId="84" applyFont="1" applyBorder="1" applyAlignment="1">
      <alignment horizontal="center" vertical="center" wrapText="1"/>
    </xf>
    <xf numFmtId="0" fontId="34" fillId="0" borderId="55" xfId="84" applyFont="1" applyBorder="1" applyAlignment="1">
      <alignment horizontal="center" vertical="center"/>
    </xf>
    <xf numFmtId="0" fontId="32" fillId="0" borderId="55" xfId="82" applyFont="1" applyBorder="1" applyAlignment="1">
      <alignment horizontal="center" vertical="center" wrapText="1"/>
    </xf>
    <xf numFmtId="0" fontId="34" fillId="0" borderId="12" xfId="84" applyFont="1" applyBorder="1" applyAlignment="1">
      <alignment horizontal="center" vertical="center" wrapText="1"/>
    </xf>
    <xf numFmtId="0" fontId="34" fillId="0" borderId="60" xfId="84" applyFont="1" applyBorder="1" applyAlignment="1">
      <alignment horizontal="center" vertical="center"/>
    </xf>
    <xf numFmtId="0" fontId="32" fillId="0" borderId="56" xfId="82" applyFont="1" applyBorder="1" applyAlignment="1">
      <alignment horizontal="center" vertical="center" wrapText="1"/>
    </xf>
    <xf numFmtId="0" fontId="34" fillId="0" borderId="24" xfId="84" applyFont="1" applyBorder="1" applyAlignment="1">
      <alignment horizontal="center" vertical="center" wrapText="1"/>
    </xf>
    <xf numFmtId="0" fontId="34" fillId="0" borderId="56" xfId="84" applyFont="1" applyBorder="1" applyAlignment="1">
      <alignment horizontal="center" vertical="center"/>
    </xf>
    <xf numFmtId="0" fontId="32" fillId="0" borderId="23" xfId="82" applyFont="1" applyBorder="1" applyAlignment="1">
      <alignment horizontal="center" vertical="top" wrapText="1"/>
    </xf>
    <xf numFmtId="0" fontId="32" fillId="0" borderId="56" xfId="82" applyFont="1" applyBorder="1" applyAlignment="1">
      <alignment horizontal="center" vertical="top" wrapText="1"/>
    </xf>
    <xf numFmtId="1" fontId="23" fillId="0" borderId="0" xfId="0" applyNumberFormat="1" applyFont="1" applyAlignment="1">
      <alignment horizontal="center" vertical="top"/>
    </xf>
    <xf numFmtId="0" fontId="10" fillId="0" borderId="0" xfId="0" applyFont="1" applyAlignment="1">
      <alignment horizontal="center" vertical="top"/>
    </xf>
    <xf numFmtId="0" fontId="45" fillId="8" borderId="0" xfId="0" applyFont="1" applyFill="1" applyAlignment="1">
      <alignment horizontal="center" vertical="top"/>
    </xf>
    <xf numFmtId="0" fontId="37" fillId="0" borderId="0" xfId="0" applyFont="1" applyAlignment="1">
      <alignment horizontal="center" vertical="top"/>
    </xf>
    <xf numFmtId="0" fontId="36" fillId="8" borderId="0" xfId="0" applyFont="1" applyFill="1" applyAlignment="1">
      <alignment horizontal="justify" vertical="top" wrapText="1"/>
    </xf>
    <xf numFmtId="0" fontId="0" fillId="0" borderId="0" xfId="0" applyAlignment="1">
      <alignment horizontal="center" vertical="top"/>
    </xf>
    <xf numFmtId="0" fontId="23" fillId="0" borderId="0" xfId="0" applyFont="1" applyAlignment="1">
      <alignment horizontal="justify" vertical="top"/>
    </xf>
    <xf numFmtId="0" fontId="1" fillId="0" borderId="0" xfId="0" applyFont="1" applyAlignment="1">
      <alignment horizontal="justify" vertical="top"/>
    </xf>
    <xf numFmtId="0" fontId="1" fillId="0" borderId="0" xfId="0" applyFont="1" applyAlignment="1">
      <alignment horizontal="justify" vertical="top" wrapText="1"/>
    </xf>
    <xf numFmtId="0" fontId="60" fillId="0" borderId="0" xfId="0" applyFont="1" applyAlignment="1">
      <alignment horizontal="justify" vertical="top"/>
    </xf>
    <xf numFmtId="0" fontId="23" fillId="0" borderId="0" xfId="0" applyFont="1" applyAlignment="1">
      <alignment horizontal="left" vertical="top" wrapText="1"/>
    </xf>
    <xf numFmtId="0" fontId="23" fillId="0" borderId="0" xfId="0" applyFont="1" applyAlignment="1">
      <alignment vertical="top"/>
    </xf>
    <xf numFmtId="0" fontId="61" fillId="0" borderId="0" xfId="0" applyFont="1" applyAlignment="1">
      <alignment horizontal="justify" vertical="top"/>
    </xf>
    <xf numFmtId="0" fontId="62" fillId="0" borderId="0" xfId="85" applyAlignment="1">
      <alignment horizontal="center" vertical="top"/>
    </xf>
    <xf numFmtId="0" fontId="1" fillId="0" borderId="0" xfId="85" applyFont="1" applyAlignment="1">
      <alignment horizontal="center" vertical="top"/>
    </xf>
    <xf numFmtId="0" fontId="23" fillId="0" borderId="0" xfId="85" applyFont="1" applyAlignment="1">
      <alignment horizontal="left" vertical="top" wrapText="1"/>
    </xf>
    <xf numFmtId="0" fontId="23" fillId="0" borderId="0" xfId="85" applyFont="1" applyAlignment="1">
      <alignment horizontal="justify" vertical="top"/>
    </xf>
    <xf numFmtId="0" fontId="62" fillId="0" borderId="0" xfId="85"/>
    <xf numFmtId="0" fontId="35" fillId="0" borderId="9" xfId="0" applyFont="1" applyBorder="1" applyAlignment="1">
      <alignment horizontal="left" vertical="top" wrapText="1"/>
    </xf>
    <xf numFmtId="0" fontId="40" fillId="0" borderId="61" xfId="3" applyFont="1" applyBorder="1" applyAlignment="1">
      <alignment horizontal="center" vertical="center" wrapText="1"/>
    </xf>
    <xf numFmtId="0" fontId="40" fillId="0" borderId="63" xfId="3" applyFont="1" applyBorder="1" applyAlignment="1">
      <alignment horizontal="center" vertical="center" wrapText="1"/>
    </xf>
    <xf numFmtId="0" fontId="38" fillId="8" borderId="37" xfId="3" applyFont="1" applyFill="1" applyBorder="1" applyAlignment="1">
      <alignment horizontal="center" vertical="center" wrapText="1"/>
    </xf>
    <xf numFmtId="0" fontId="35" fillId="0" borderId="4" xfId="0" applyFont="1" applyBorder="1" applyAlignment="1">
      <alignment horizontal="center" vertical="center" wrapText="1"/>
    </xf>
    <xf numFmtId="0" fontId="35" fillId="0" borderId="43" xfId="3" applyFont="1" applyBorder="1" applyAlignment="1">
      <alignment horizontal="justify" vertical="top" wrapText="1"/>
    </xf>
    <xf numFmtId="0" fontId="33" fillId="0" borderId="9" xfId="3" applyFont="1" applyBorder="1" applyAlignment="1">
      <alignment horizontal="justify" vertical="top" wrapText="1"/>
    </xf>
    <xf numFmtId="0" fontId="47" fillId="0" borderId="30" xfId="0" applyFont="1" applyBorder="1" applyAlignment="1">
      <alignment horizontal="center" vertical="center" wrapText="1"/>
    </xf>
    <xf numFmtId="0" fontId="47" fillId="0" borderId="9" xfId="0" applyFont="1" applyBorder="1" applyAlignment="1">
      <alignment horizontal="center" vertical="center" wrapText="1"/>
    </xf>
    <xf numFmtId="0" fontId="49" fillId="0" borderId="0" xfId="0" applyFont="1" applyAlignment="1">
      <alignment vertical="top"/>
    </xf>
    <xf numFmtId="0" fontId="33" fillId="0" borderId="11" xfId="3" applyFont="1" applyBorder="1" applyAlignment="1">
      <alignment horizontal="justify" vertical="top" wrapText="1"/>
    </xf>
    <xf numFmtId="0" fontId="63" fillId="8" borderId="9" xfId="3" applyFont="1" applyFill="1" applyBorder="1" applyAlignment="1">
      <alignment horizontal="justify" vertical="top" wrapText="1"/>
    </xf>
    <xf numFmtId="0" fontId="64" fillId="0" borderId="0" xfId="0" applyFont="1" applyAlignment="1">
      <alignment vertical="top"/>
    </xf>
    <xf numFmtId="4" fontId="35" fillId="0" borderId="0" xfId="0" applyNumberFormat="1" applyFont="1" applyAlignment="1">
      <alignment vertical="top"/>
    </xf>
    <xf numFmtId="0" fontId="35" fillId="0" borderId="4" xfId="0" applyFont="1" applyBorder="1" applyAlignment="1">
      <alignment horizontal="left" vertical="top" wrapText="1"/>
    </xf>
    <xf numFmtId="0" fontId="39" fillId="0" borderId="45" xfId="1" applyFont="1" applyBorder="1" applyAlignment="1" applyProtection="1">
      <alignment vertical="top"/>
    </xf>
    <xf numFmtId="0" fontId="40" fillId="0" borderId="33" xfId="3" applyFont="1" applyBorder="1" applyAlignment="1">
      <alignment horizontal="center" vertical="center"/>
    </xf>
    <xf numFmtId="9" fontId="30" fillId="0" borderId="34" xfId="0" applyNumberFormat="1" applyFont="1" applyBorder="1" applyAlignment="1">
      <alignment horizontal="center" vertical="top"/>
    </xf>
    <xf numFmtId="0" fontId="30" fillId="0" borderId="41" xfId="0" applyFont="1" applyBorder="1" applyAlignment="1">
      <alignment horizontal="center" vertical="top"/>
    </xf>
    <xf numFmtId="0" fontId="35" fillId="0" borderId="35" xfId="0" applyFont="1" applyBorder="1" applyAlignment="1">
      <alignment vertical="top"/>
    </xf>
    <xf numFmtId="0" fontId="35" fillId="0" borderId="34" xfId="0" applyFont="1" applyBorder="1" applyAlignment="1">
      <alignment vertical="top"/>
    </xf>
    <xf numFmtId="0" fontId="35" fillId="0" borderId="41" xfId="0" applyFont="1" applyBorder="1" applyAlignment="1">
      <alignment vertical="top"/>
    </xf>
    <xf numFmtId="0" fontId="35" fillId="0" borderId="33" xfId="0" applyFont="1" applyBorder="1" applyAlignment="1">
      <alignment horizontal="justify" vertical="top" wrapText="1"/>
    </xf>
    <xf numFmtId="0" fontId="33" fillId="0" borderId="35" xfId="0" applyFont="1" applyBorder="1" applyAlignment="1">
      <alignment vertical="top" wrapText="1"/>
    </xf>
    <xf numFmtId="0" fontId="33" fillId="0" borderId="41" xfId="0" applyFont="1" applyBorder="1" applyAlignment="1">
      <alignment vertical="top" wrapText="1"/>
    </xf>
    <xf numFmtId="0" fontId="30" fillId="0" borderId="34" xfId="3" applyFont="1" applyBorder="1" applyAlignment="1">
      <alignment horizontal="justify" vertical="top"/>
    </xf>
    <xf numFmtId="0" fontId="30" fillId="0" borderId="34" xfId="3" applyFont="1" applyBorder="1" applyAlignment="1">
      <alignment vertical="top" wrapText="1"/>
    </xf>
    <xf numFmtId="0" fontId="35" fillId="0" borderId="34" xfId="3" applyFont="1" applyBorder="1" applyAlignment="1">
      <alignment horizontal="left" vertical="top" wrapText="1"/>
    </xf>
    <xf numFmtId="0" fontId="30" fillId="0" borderId="35" xfId="3" applyFont="1" applyBorder="1" applyAlignment="1">
      <alignment horizontal="justify" vertical="top"/>
    </xf>
    <xf numFmtId="0" fontId="33" fillId="0" borderId="34" xfId="3" applyFont="1" applyBorder="1" applyAlignment="1">
      <alignment horizontal="justify" vertical="top" wrapText="1"/>
    </xf>
    <xf numFmtId="0" fontId="33" fillId="0" borderId="31" xfId="3" applyFont="1" applyBorder="1" applyAlignment="1">
      <alignment horizontal="justify" vertical="top" wrapText="1"/>
    </xf>
    <xf numFmtId="0" fontId="30" fillId="0" borderId="41" xfId="3" applyFont="1" applyBorder="1" applyAlignment="1">
      <alignment horizontal="left" vertical="top"/>
    </xf>
    <xf numFmtId="0" fontId="35" fillId="0" borderId="33" xfId="3" applyFont="1" applyBorder="1" applyAlignment="1">
      <alignment horizontal="justify" vertical="top" wrapText="1"/>
    </xf>
    <xf numFmtId="0" fontId="33" fillId="0" borderId="41" xfId="3" applyFont="1" applyBorder="1" applyAlignment="1">
      <alignment horizontal="justify" vertical="top" wrapText="1"/>
    </xf>
    <xf numFmtId="0" fontId="30" fillId="0" borderId="33" xfId="0" applyFont="1" applyBorder="1" applyAlignment="1">
      <alignment horizontal="justify" vertical="top"/>
    </xf>
    <xf numFmtId="0" fontId="30" fillId="0" borderId="34" xfId="0" applyFont="1" applyBorder="1" applyAlignment="1">
      <alignment horizontal="justify" vertical="top"/>
    </xf>
    <xf numFmtId="0" fontId="30" fillId="0" borderId="31" xfId="0" applyFont="1" applyBorder="1" applyAlignment="1">
      <alignment horizontal="justify" vertical="top"/>
    </xf>
    <xf numFmtId="0" fontId="30" fillId="0" borderId="41" xfId="0" applyFont="1" applyBorder="1" applyAlignment="1">
      <alignment horizontal="justify" vertical="top"/>
    </xf>
    <xf numFmtId="0" fontId="35" fillId="0" borderId="35" xfId="0" applyFont="1" applyBorder="1" applyAlignment="1">
      <alignment horizontal="justify" vertical="top" wrapText="1"/>
    </xf>
    <xf numFmtId="0" fontId="35" fillId="0" borderId="41" xfId="3" applyFont="1" applyBorder="1" applyAlignment="1">
      <alignment horizontal="justify" vertical="top" wrapText="1"/>
    </xf>
    <xf numFmtId="0" fontId="40" fillId="0" borderId="20" xfId="0" applyFont="1" applyBorder="1" applyAlignment="1">
      <alignment horizontal="center" vertical="center" wrapText="1"/>
    </xf>
    <xf numFmtId="0" fontId="38" fillId="8" borderId="29" xfId="3" applyFont="1" applyFill="1" applyBorder="1" applyAlignment="1">
      <alignment horizontal="center" vertical="center" wrapText="1"/>
    </xf>
    <xf numFmtId="0" fontId="38" fillId="8" borderId="6" xfId="3" applyFont="1" applyFill="1" applyBorder="1" applyAlignment="1">
      <alignment horizontal="center" vertical="center" wrapText="1"/>
    </xf>
    <xf numFmtId="9" fontId="30" fillId="0" borderId="6" xfId="0" applyNumberFormat="1" applyFont="1" applyBorder="1" applyAlignment="1">
      <alignment horizontal="center" vertical="top"/>
    </xf>
    <xf numFmtId="0" fontId="40" fillId="0" borderId="25" xfId="3" applyFont="1" applyBorder="1" applyAlignment="1">
      <alignment horizontal="center" vertical="center" wrapText="1"/>
    </xf>
    <xf numFmtId="0" fontId="40" fillId="0" borderId="17" xfId="3" applyFont="1" applyBorder="1" applyAlignment="1">
      <alignment horizontal="center" vertical="center" wrapText="1"/>
    </xf>
    <xf numFmtId="0" fontId="35" fillId="8" borderId="2" xfId="0" applyFont="1" applyFill="1" applyBorder="1" applyAlignment="1">
      <alignment horizontal="center" vertical="center" wrapText="1"/>
    </xf>
    <xf numFmtId="0" fontId="35" fillId="0" borderId="33"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8" borderId="28" xfId="0" applyFont="1" applyFill="1" applyBorder="1" applyAlignment="1">
      <alignment horizontal="center" vertical="center" wrapText="1"/>
    </xf>
    <xf numFmtId="0" fontId="38" fillId="8" borderId="28" xfId="3" applyFont="1" applyFill="1" applyBorder="1" applyAlignment="1">
      <alignment horizontal="center" vertical="center" wrapText="1"/>
    </xf>
    <xf numFmtId="0" fontId="40" fillId="0" borderId="5" xfId="0" applyFont="1" applyBorder="1" applyAlignment="1">
      <alignment horizontal="center" vertical="center" wrapText="1"/>
    </xf>
    <xf numFmtId="0" fontId="40" fillId="0" borderId="36" xfId="0" applyFont="1" applyBorder="1" applyAlignment="1">
      <alignment horizontal="center" vertical="center" wrapText="1"/>
    </xf>
    <xf numFmtId="0" fontId="38" fillId="8" borderId="36" xfId="3" applyFont="1" applyFill="1" applyBorder="1" applyAlignment="1">
      <alignment horizontal="center" vertical="center" wrapText="1"/>
    </xf>
    <xf numFmtId="0" fontId="40" fillId="0" borderId="35" xfId="0" applyFont="1" applyBorder="1" applyAlignment="1">
      <alignment horizontal="center" vertical="center" wrapText="1"/>
    </xf>
    <xf numFmtId="9" fontId="40" fillId="0" borderId="35" xfId="107" applyFont="1" applyBorder="1" applyAlignment="1" applyProtection="1">
      <alignment horizontal="center" vertical="center" wrapText="1"/>
    </xf>
    <xf numFmtId="9" fontId="40" fillId="0" borderId="34" xfId="107" applyFont="1" applyBorder="1" applyAlignment="1" applyProtection="1">
      <alignment horizontal="center" vertical="center" wrapText="1"/>
    </xf>
    <xf numFmtId="9" fontId="40" fillId="0" borderId="34" xfId="107" applyFont="1" applyBorder="1" applyAlignment="1" applyProtection="1">
      <alignment horizontal="center" vertical="top" wrapText="1"/>
    </xf>
    <xf numFmtId="0" fontId="40" fillId="0" borderId="41" xfId="3" applyFont="1" applyBorder="1" applyAlignment="1">
      <alignment horizontal="center" vertical="center" wrapText="1"/>
    </xf>
    <xf numFmtId="0" fontId="40" fillId="0" borderId="34" xfId="0" applyFont="1" applyBorder="1" applyAlignment="1">
      <alignment horizontal="center" vertical="center" wrapText="1"/>
    </xf>
    <xf numFmtId="9" fontId="40" fillId="0" borderId="5" xfId="3" applyNumberFormat="1" applyFont="1" applyBorder="1" applyAlignment="1">
      <alignment horizontal="center" vertical="center" wrapText="1"/>
    </xf>
    <xf numFmtId="3" fontId="40" fillId="0" borderId="36" xfId="0" applyNumberFormat="1" applyFont="1" applyBorder="1" applyAlignment="1">
      <alignment horizontal="center" vertical="center" wrapText="1"/>
    </xf>
    <xf numFmtId="0" fontId="38" fillId="8" borderId="2" xfId="3" applyFont="1" applyFill="1" applyBorder="1" applyAlignment="1">
      <alignment horizontal="center" vertical="center" wrapText="1"/>
    </xf>
    <xf numFmtId="0" fontId="30" fillId="0" borderId="34" xfId="0" applyFont="1" applyBorder="1" applyAlignment="1">
      <alignment horizontal="center" vertical="top"/>
    </xf>
    <xf numFmtId="0" fontId="39" fillId="0" borderId="5" xfId="1" applyFont="1" applyBorder="1" applyAlignment="1" applyProtection="1">
      <alignment vertical="top"/>
    </xf>
    <xf numFmtId="0" fontId="38" fillId="8" borderId="34" xfId="3" applyFont="1" applyFill="1" applyBorder="1" applyAlignment="1">
      <alignment horizontal="center" vertical="center" wrapText="1"/>
    </xf>
    <xf numFmtId="0" fontId="38" fillId="8" borderId="10" xfId="3" applyFont="1" applyFill="1" applyBorder="1" applyAlignment="1">
      <alignment horizontal="center" vertical="center" wrapText="1"/>
    </xf>
    <xf numFmtId="0" fontId="40" fillId="0" borderId="47" xfId="3" applyFont="1" applyBorder="1" applyAlignment="1">
      <alignment horizontal="center" vertical="center"/>
    </xf>
    <xf numFmtId="0" fontId="40" fillId="0" borderId="17" xfId="3" applyFont="1" applyBorder="1" applyAlignment="1">
      <alignment horizontal="center" vertical="center"/>
    </xf>
    <xf numFmtId="0" fontId="40" fillId="0" borderId="17" xfId="3" applyFont="1" applyBorder="1" applyAlignment="1">
      <alignment horizontal="center" wrapText="1"/>
    </xf>
    <xf numFmtId="0" fontId="40" fillId="0" borderId="47" xfId="0" applyFont="1" applyBorder="1" applyAlignment="1">
      <alignment vertical="center" wrapText="1"/>
    </xf>
    <xf numFmtId="0" fontId="40" fillId="0" borderId="22" xfId="0" applyFont="1" applyBorder="1" applyAlignment="1">
      <alignment vertical="center" wrapText="1"/>
    </xf>
    <xf numFmtId="0" fontId="40" fillId="0" borderId="17" xfId="0" applyFont="1" applyBorder="1" applyAlignment="1">
      <alignment vertical="center" wrapText="1"/>
    </xf>
    <xf numFmtId="0" fontId="38" fillId="8" borderId="10" xfId="3" applyFont="1" applyFill="1" applyBorder="1" applyAlignment="1">
      <alignment horizontal="center" vertical="top" wrapText="1"/>
    </xf>
    <xf numFmtId="0" fontId="40" fillId="0" borderId="42" xfId="3" applyFont="1" applyBorder="1" applyAlignment="1">
      <alignment horizontal="center" vertical="center" wrapText="1"/>
    </xf>
    <xf numFmtId="0" fontId="40" fillId="0" borderId="47" xfId="0" applyFont="1" applyBorder="1" applyAlignment="1">
      <alignment horizontal="center" vertical="center" wrapText="1"/>
    </xf>
    <xf numFmtId="0" fontId="40" fillId="0" borderId="42" xfId="0" applyFont="1" applyBorder="1" applyAlignment="1">
      <alignment horizontal="center" vertical="center" wrapText="1"/>
    </xf>
    <xf numFmtId="0" fontId="40" fillId="0" borderId="33" xfId="3" applyFont="1" applyBorder="1" applyAlignment="1">
      <alignment horizontal="center" vertical="center" wrapText="1"/>
    </xf>
    <xf numFmtId="0" fontId="40" fillId="0" borderId="31" xfId="3" applyFont="1" applyBorder="1" applyAlignment="1">
      <alignment horizontal="center" vertical="center"/>
    </xf>
    <xf numFmtId="0" fontId="40" fillId="0" borderId="31" xfId="3" applyFont="1" applyBorder="1" applyAlignment="1">
      <alignment horizontal="center" wrapText="1"/>
    </xf>
    <xf numFmtId="0" fontId="40" fillId="0" borderId="33" xfId="0" applyFont="1" applyBorder="1" applyAlignment="1">
      <alignment vertical="center" wrapText="1"/>
    </xf>
    <xf numFmtId="0" fontId="40" fillId="0" borderId="34" xfId="0" applyFont="1" applyBorder="1" applyAlignment="1">
      <alignment vertical="center" wrapText="1"/>
    </xf>
    <xf numFmtId="0" fontId="40" fillId="0" borderId="31" xfId="0" applyFont="1" applyBorder="1" applyAlignment="1">
      <alignment vertical="center" wrapText="1"/>
    </xf>
    <xf numFmtId="0" fontId="38" fillId="8" borderId="28" xfId="3" applyFont="1" applyFill="1" applyBorder="1" applyAlignment="1">
      <alignment horizontal="center" vertical="top" wrapText="1"/>
    </xf>
    <xf numFmtId="0" fontId="40" fillId="0" borderId="33" xfId="0" applyFont="1" applyBorder="1" applyAlignment="1">
      <alignment horizontal="center" vertical="center" wrapText="1"/>
    </xf>
    <xf numFmtId="0" fontId="40" fillId="0" borderId="41" xfId="0" applyFont="1" applyBorder="1" applyAlignment="1">
      <alignment horizontal="center" vertical="center" wrapText="1"/>
    </xf>
    <xf numFmtId="0" fontId="40" fillId="0" borderId="47" xfId="3" applyFont="1" applyBorder="1" applyAlignment="1">
      <alignment horizontal="center" vertical="center" wrapText="1"/>
    </xf>
    <xf numFmtId="0" fontId="38" fillId="8" borderId="43" xfId="3" applyFont="1" applyFill="1" applyBorder="1" applyAlignment="1">
      <alignment horizontal="center" vertical="center" wrapText="1"/>
    </xf>
    <xf numFmtId="3" fontId="35" fillId="0" borderId="30" xfId="0" applyNumberFormat="1" applyFont="1" applyBorder="1" applyAlignment="1">
      <alignment horizontal="center" vertical="center" wrapText="1"/>
    </xf>
    <xf numFmtId="0" fontId="35" fillId="0" borderId="30" xfId="0" applyFont="1" applyBorder="1" applyAlignment="1">
      <alignment horizontal="center" vertical="center" wrapText="1"/>
    </xf>
    <xf numFmtId="0" fontId="48" fillId="0" borderId="30" xfId="0" applyFont="1" applyBorder="1" applyAlignment="1">
      <alignment horizontal="center" vertical="center" wrapText="1"/>
    </xf>
    <xf numFmtId="0" fontId="40" fillId="0" borderId="64" xfId="3" applyFont="1" applyBorder="1" applyAlignment="1">
      <alignment horizontal="center" vertical="center" wrapText="1"/>
    </xf>
    <xf numFmtId="0" fontId="38" fillId="8" borderId="37" xfId="3" applyFont="1" applyFill="1" applyBorder="1" applyAlignment="1">
      <alignment horizontal="center" vertical="top" wrapText="1"/>
    </xf>
    <xf numFmtId="0" fontId="35" fillId="0" borderId="11" xfId="0" applyFont="1" applyBorder="1" applyAlignment="1">
      <alignment horizontal="justify" vertical="top" wrapText="1"/>
    </xf>
    <xf numFmtId="0" fontId="46" fillId="8" borderId="9" xfId="0" applyFont="1" applyFill="1" applyBorder="1" applyAlignment="1">
      <alignment horizontal="center" vertical="center" wrapText="1"/>
    </xf>
    <xf numFmtId="0" fontId="46" fillId="8" borderId="28" xfId="0" applyFont="1" applyFill="1" applyBorder="1" applyAlignment="1">
      <alignment horizontal="center" vertical="center" wrapText="1"/>
    </xf>
    <xf numFmtId="0" fontId="35" fillId="8" borderId="9" xfId="0" applyFont="1" applyFill="1" applyBorder="1" applyAlignment="1">
      <alignment horizontal="left" vertical="center" wrapText="1"/>
    </xf>
    <xf numFmtId="164" fontId="30" fillId="0" borderId="39" xfId="111" applyFont="1" applyBorder="1" applyAlignment="1" applyProtection="1">
      <alignment horizontal="center" vertical="center" wrapText="1"/>
    </xf>
    <xf numFmtId="164" fontId="30" fillId="0" borderId="45" xfId="111" applyFont="1" applyBorder="1" applyAlignment="1" applyProtection="1">
      <alignment horizontal="center" vertical="center" wrapText="1"/>
    </xf>
    <xf numFmtId="164" fontId="30" fillId="0" borderId="11" xfId="111" applyFont="1" applyBorder="1" applyAlignment="1" applyProtection="1">
      <alignment horizontal="center" vertical="center" wrapText="1"/>
    </xf>
    <xf numFmtId="0" fontId="35" fillId="8" borderId="11" xfId="0" applyFont="1" applyFill="1" applyBorder="1" applyAlignment="1">
      <alignment horizontal="center" vertical="center" wrapText="1"/>
    </xf>
    <xf numFmtId="0" fontId="40" fillId="0" borderId="11" xfId="0" applyFont="1" applyBorder="1" applyAlignment="1">
      <alignment horizontal="center" vertical="top" wrapText="1"/>
    </xf>
    <xf numFmtId="0" fontId="48" fillId="0" borderId="11" xfId="0" applyFont="1" applyBorder="1" applyAlignment="1">
      <alignment horizontal="center" vertical="center" wrapText="1"/>
    </xf>
    <xf numFmtId="0" fontId="52" fillId="0" borderId="9" xfId="0" applyFont="1" applyBorder="1" applyAlignment="1">
      <alignment horizontal="center" vertical="center" wrapText="1"/>
    </xf>
    <xf numFmtId="0" fontId="38" fillId="0" borderId="9" xfId="0" applyFont="1" applyBorder="1" applyAlignment="1">
      <alignment horizontal="center" vertical="center" wrapText="1"/>
    </xf>
    <xf numFmtId="0" fontId="65" fillId="0" borderId="0" xfId="0" applyFont="1"/>
    <xf numFmtId="0" fontId="66" fillId="0" borderId="0" xfId="0" applyFont="1" applyAlignment="1">
      <alignment horizontal="center" vertical="top"/>
    </xf>
    <xf numFmtId="0" fontId="67" fillId="0" borderId="0" xfId="0" applyFont="1" applyAlignment="1">
      <alignment horizontal="left" vertical="top"/>
    </xf>
    <xf numFmtId="9" fontId="31" fillId="0" borderId="48" xfId="84" applyNumberFormat="1" applyFont="1" applyBorder="1" applyAlignment="1">
      <alignment horizontal="center" vertical="center"/>
    </xf>
    <xf numFmtId="0" fontId="30" fillId="0" borderId="65" xfId="0" applyFont="1" applyBorder="1" applyAlignment="1">
      <alignment horizontal="center" vertical="top"/>
    </xf>
    <xf numFmtId="0" fontId="30" fillId="0" borderId="40" xfId="0" applyFont="1" applyBorder="1" applyAlignment="1">
      <alignment horizontal="center" vertical="top"/>
    </xf>
    <xf numFmtId="9" fontId="30" fillId="0" borderId="65" xfId="0" applyNumberFormat="1" applyFont="1" applyBorder="1" applyAlignment="1">
      <alignment horizontal="center" vertical="top"/>
    </xf>
    <xf numFmtId="9" fontId="30" fillId="0" borderId="40" xfId="0" applyNumberFormat="1" applyFont="1" applyBorder="1" applyAlignment="1">
      <alignment horizontal="center" vertical="top"/>
    </xf>
    <xf numFmtId="0" fontId="40" fillId="0" borderId="65" xfId="3" applyFont="1" applyBorder="1" applyAlignment="1">
      <alignment horizontal="center" vertical="center" wrapText="1"/>
    </xf>
    <xf numFmtId="0" fontId="40" fillId="0" borderId="40" xfId="3" applyFont="1" applyBorder="1" applyAlignment="1">
      <alignment horizontal="center" vertical="center" wrapText="1"/>
    </xf>
    <xf numFmtId="0" fontId="40" fillId="0" borderId="59" xfId="3" applyFont="1" applyBorder="1" applyAlignment="1">
      <alignment horizontal="center" vertical="center" wrapText="1"/>
    </xf>
    <xf numFmtId="0" fontId="40" fillId="0" borderId="36" xfId="3" applyFont="1" applyBorder="1" applyAlignment="1">
      <alignment horizontal="center" vertical="center" wrapText="1"/>
    </xf>
    <xf numFmtId="0" fontId="40" fillId="0" borderId="27" xfId="3" applyFont="1" applyBorder="1" applyAlignment="1">
      <alignment horizontal="center" vertical="center" wrapText="1"/>
    </xf>
    <xf numFmtId="0" fontId="38" fillId="8" borderId="52" xfId="3" applyFont="1" applyFill="1" applyBorder="1" applyAlignment="1">
      <alignment horizontal="center" vertical="center" wrapText="1"/>
    </xf>
    <xf numFmtId="0" fontId="38" fillId="8" borderId="53" xfId="3" applyFont="1" applyFill="1" applyBorder="1" applyAlignment="1">
      <alignment horizontal="center" vertical="center" wrapText="1"/>
    </xf>
    <xf numFmtId="0" fontId="40" fillId="0" borderId="49" xfId="3" applyFont="1" applyBorder="1" applyAlignment="1">
      <alignment horizontal="center" vertical="center"/>
    </xf>
    <xf numFmtId="0" fontId="40" fillId="0" borderId="66" xfId="3" applyFont="1" applyBorder="1" applyAlignment="1">
      <alignment horizontal="center" vertical="center"/>
    </xf>
    <xf numFmtId="0" fontId="40" fillId="0" borderId="50" xfId="3" applyFont="1" applyBorder="1" applyAlignment="1">
      <alignment horizontal="center" vertical="center"/>
    </xf>
    <xf numFmtId="0" fontId="38" fillId="8" borderId="8" xfId="3" applyFont="1" applyFill="1" applyBorder="1" applyAlignment="1">
      <alignment horizontal="center" vertical="center" wrapText="1"/>
    </xf>
    <xf numFmtId="0" fontId="38" fillId="8" borderId="62" xfId="3" applyFont="1" applyFill="1" applyBorder="1" applyAlignment="1">
      <alignment horizontal="center" vertical="center" wrapText="1"/>
    </xf>
    <xf numFmtId="0" fontId="38" fillId="8" borderId="38" xfId="3" applyFont="1" applyFill="1" applyBorder="1" applyAlignment="1">
      <alignment horizontal="center" vertical="center" wrapText="1"/>
    </xf>
    <xf numFmtId="0" fontId="40" fillId="0" borderId="39" xfId="0" applyFont="1" applyBorder="1" applyAlignment="1">
      <alignment horizontal="center" vertical="center" wrapText="1"/>
    </xf>
    <xf numFmtId="0" fontId="40" fillId="0" borderId="9" xfId="0" applyFont="1" applyBorder="1" applyAlignment="1">
      <alignment horizontal="center" vertical="center" wrapText="1"/>
    </xf>
    <xf numFmtId="164" fontId="41" fillId="0" borderId="39" xfId="111" applyFont="1" applyBorder="1" applyAlignment="1" applyProtection="1">
      <alignment horizontal="center" vertical="center" wrapText="1"/>
    </xf>
    <xf numFmtId="164" fontId="41" fillId="0" borderId="11" xfId="111" applyFont="1" applyBorder="1" applyAlignment="1" applyProtection="1">
      <alignment horizontal="center" vertical="center" wrapText="1"/>
    </xf>
    <xf numFmtId="0" fontId="40" fillId="0" borderId="11"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39" xfId="0" applyFont="1" applyBorder="1" applyAlignment="1">
      <alignment horizontal="left" vertical="center" wrapText="1"/>
    </xf>
    <xf numFmtId="0" fontId="40" fillId="0" borderId="45" xfId="0" applyFont="1" applyBorder="1" applyAlignment="1">
      <alignment horizontal="left" vertical="center" wrapText="1"/>
    </xf>
    <xf numFmtId="0" fontId="40" fillId="0" borderId="11" xfId="0" applyFont="1" applyBorder="1" applyAlignment="1">
      <alignment horizontal="left" vertical="center" wrapText="1"/>
    </xf>
    <xf numFmtId="0" fontId="40" fillId="0" borderId="45" xfId="0" applyFont="1" applyBorder="1" applyAlignment="1">
      <alignment horizontal="center" vertical="center" wrapText="1"/>
    </xf>
    <xf numFmtId="0" fontId="40" fillId="0" borderId="46" xfId="0" applyFont="1" applyBorder="1" applyAlignment="1">
      <alignment horizontal="center" vertical="center" wrapText="1"/>
    </xf>
    <xf numFmtId="0" fontId="40" fillId="0" borderId="37" xfId="0" applyFont="1" applyBorder="1" applyAlignment="1">
      <alignment horizontal="center" vertical="center" wrapText="1"/>
    </xf>
    <xf numFmtId="0" fontId="35" fillId="0" borderId="45" xfId="0" applyFont="1" applyBorder="1" applyAlignment="1">
      <alignment horizontal="left" vertical="top" wrapText="1"/>
    </xf>
    <xf numFmtId="164" fontId="41" fillId="0" borderId="45" xfId="111" applyFont="1" applyBorder="1" applyAlignment="1" applyProtection="1">
      <alignment horizontal="center" vertical="center" wrapText="1"/>
    </xf>
    <xf numFmtId="0" fontId="40" fillId="0" borderId="2" xfId="0" applyFont="1" applyBorder="1" applyAlignment="1">
      <alignment horizontal="center" vertical="center" wrapText="1"/>
    </xf>
    <xf numFmtId="0" fontId="40" fillId="0" borderId="30" xfId="0" applyFont="1" applyBorder="1" applyAlignment="1">
      <alignment horizontal="center" vertical="center" wrapText="1"/>
    </xf>
    <xf numFmtId="165" fontId="30" fillId="0" borderId="45" xfId="0" applyNumberFormat="1" applyFont="1" applyBorder="1" applyAlignment="1">
      <alignment horizontal="center" vertical="center" wrapText="1"/>
    </xf>
    <xf numFmtId="165" fontId="30" fillId="0" borderId="6" xfId="0" applyNumberFormat="1" applyFont="1" applyBorder="1" applyAlignment="1">
      <alignment horizontal="center" vertical="center" wrapText="1"/>
    </xf>
    <xf numFmtId="165" fontId="30" fillId="0" borderId="34" xfId="0" applyNumberFormat="1" applyFont="1" applyBorder="1" applyAlignment="1">
      <alignment horizontal="center" vertical="center" wrapText="1"/>
    </xf>
    <xf numFmtId="10" fontId="35" fillId="0" borderId="43" xfId="0" applyNumberFormat="1" applyFont="1" applyBorder="1" applyAlignment="1">
      <alignment horizontal="center" vertical="center" wrapText="1"/>
    </xf>
    <xf numFmtId="166" fontId="30" fillId="0" borderId="43" xfId="0" applyNumberFormat="1" applyFont="1" applyBorder="1" applyAlignment="1" applyProtection="1">
      <alignment horizontal="center" vertical="center" wrapText="1"/>
      <protection hidden="1"/>
    </xf>
    <xf numFmtId="167" fontId="35" fillId="0" borderId="43" xfId="0" applyNumberFormat="1" applyFont="1" applyBorder="1" applyAlignment="1">
      <alignment horizontal="center" vertical="center" wrapText="1"/>
    </xf>
    <xf numFmtId="0" fontId="68" fillId="0" borderId="43" xfId="0" applyFont="1" applyBorder="1" applyAlignment="1">
      <alignment vertical="top" wrapText="1"/>
    </xf>
    <xf numFmtId="0" fontId="68" fillId="0" borderId="0" xfId="0" applyFont="1" applyAlignment="1">
      <alignment vertical="top" wrapText="1"/>
    </xf>
    <xf numFmtId="165" fontId="30" fillId="0" borderId="43" xfId="0" applyNumberFormat="1" applyFont="1" applyBorder="1" applyAlignment="1">
      <alignment horizontal="center" vertical="center" wrapText="1"/>
    </xf>
    <xf numFmtId="0" fontId="57" fillId="0" borderId="56" xfId="84" applyFont="1" applyBorder="1" applyAlignment="1">
      <alignment horizontal="left" vertical="top" wrapText="1"/>
    </xf>
    <xf numFmtId="0" fontId="30" fillId="0" borderId="41" xfId="0" applyFont="1" applyBorder="1" applyAlignment="1">
      <alignment horizontal="center" vertical="center" wrapText="1"/>
    </xf>
    <xf numFmtId="0" fontId="30" fillId="0" borderId="7" xfId="0" applyFont="1" applyBorder="1" applyAlignment="1">
      <alignment horizontal="center" vertical="center" wrapText="1"/>
    </xf>
    <xf numFmtId="166" fontId="30" fillId="0" borderId="9" xfId="0" applyNumberFormat="1" applyFont="1" applyBorder="1" applyAlignment="1" applyProtection="1">
      <alignment horizontal="center" vertical="center" wrapText="1"/>
      <protection hidden="1"/>
    </xf>
    <xf numFmtId="0" fontId="40" fillId="0" borderId="39" xfId="3" applyFont="1" applyBorder="1" applyAlignment="1">
      <alignment horizontal="justify" vertical="top" wrapText="1"/>
    </xf>
    <xf numFmtId="0" fontId="38" fillId="0" borderId="30" xfId="3" applyFont="1" applyBorder="1" applyAlignment="1">
      <alignment horizontal="center" vertical="center" wrapText="1"/>
    </xf>
    <xf numFmtId="0" fontId="38" fillId="0" borderId="9" xfId="3" applyFont="1" applyBorder="1" applyAlignment="1">
      <alignment horizontal="center" vertical="center" wrapText="1"/>
    </xf>
    <xf numFmtId="0" fontId="35" fillId="0" borderId="4" xfId="0" applyFont="1" applyBorder="1" applyAlignment="1">
      <alignment horizontal="left" vertical="top"/>
    </xf>
    <xf numFmtId="0" fontId="35" fillId="0" borderId="44" xfId="0" applyFont="1" applyBorder="1" applyAlignment="1">
      <alignment vertical="top"/>
    </xf>
    <xf numFmtId="4" fontId="35" fillId="0" borderId="6" xfId="0" applyNumberFormat="1" applyFont="1" applyBorder="1" applyAlignment="1">
      <alignment horizontal="left" vertical="top" wrapText="1"/>
    </xf>
    <xf numFmtId="0" fontId="35" fillId="0" borderId="11" xfId="0" applyFont="1" applyBorder="1" applyAlignment="1">
      <alignment horizontal="left" vertical="top"/>
    </xf>
    <xf numFmtId="0" fontId="35" fillId="0" borderId="51" xfId="3" applyFont="1" applyBorder="1" applyAlignment="1">
      <alignment horizontal="justify" vertical="top" wrapText="1"/>
    </xf>
    <xf numFmtId="0" fontId="35" fillId="0" borderId="54" xfId="3" applyFont="1" applyBorder="1" applyAlignment="1">
      <alignment horizontal="left" vertical="top" wrapText="1"/>
    </xf>
    <xf numFmtId="0" fontId="35" fillId="0" borderId="51" xfId="3" applyFont="1" applyBorder="1" applyAlignment="1">
      <alignment horizontal="left" vertical="top" wrapText="1"/>
    </xf>
    <xf numFmtId="0" fontId="35" fillId="0" borderId="67" xfId="3" applyFont="1" applyBorder="1" applyAlignment="1">
      <alignment horizontal="left" vertical="top" wrapText="1"/>
    </xf>
    <xf numFmtId="0" fontId="44" fillId="8" borderId="28" xfId="0" applyFont="1" applyFill="1" applyBorder="1" applyAlignment="1">
      <alignment horizontal="center" vertical="center"/>
    </xf>
    <xf numFmtId="9" fontId="40" fillId="0" borderId="23" xfId="107" applyFont="1" applyBorder="1" applyAlignment="1" applyProtection="1">
      <alignment horizontal="center" vertical="top" wrapText="1"/>
    </xf>
    <xf numFmtId="9" fontId="40" fillId="0" borderId="65" xfId="107" applyFont="1" applyBorder="1" applyAlignment="1" applyProtection="1">
      <alignment horizontal="center" vertical="top" wrapText="1"/>
    </xf>
    <xf numFmtId="9" fontId="40" fillId="0" borderId="40" xfId="107" applyFont="1" applyBorder="1" applyAlignment="1" applyProtection="1">
      <alignment horizontal="center" vertical="top" wrapText="1"/>
    </xf>
    <xf numFmtId="3" fontId="40" fillId="0" borderId="44" xfId="3" applyNumberFormat="1" applyFont="1" applyBorder="1" applyAlignment="1">
      <alignment horizontal="center" vertical="center" wrapText="1"/>
    </xf>
    <xf numFmtId="0" fontId="30" fillId="0" borderId="45" xfId="3" applyFont="1" applyBorder="1" applyAlignment="1">
      <alignment horizontal="left" vertical="top" wrapText="1"/>
    </xf>
    <xf numFmtId="0" fontId="40" fillId="0" borderId="6" xfId="3" applyFont="1" applyBorder="1" applyAlignment="1">
      <alignment horizontal="center" vertical="center" wrapText="1"/>
    </xf>
    <xf numFmtId="0" fontId="40" fillId="0" borderId="20" xfId="3" applyFont="1" applyBorder="1" applyAlignment="1">
      <alignment horizontal="center" vertical="center" wrapText="1"/>
    </xf>
    <xf numFmtId="0" fontId="40" fillId="0" borderId="39" xfId="3" applyFont="1" applyBorder="1" applyAlignment="1">
      <alignment horizontal="left" vertical="top" wrapText="1"/>
    </xf>
    <xf numFmtId="0" fontId="30" fillId="0" borderId="10" xfId="0" applyFont="1" applyBorder="1" applyAlignment="1">
      <alignment vertical="top"/>
    </xf>
    <xf numFmtId="0" fontId="30" fillId="0" borderId="30" xfId="0" applyFont="1" applyBorder="1" applyAlignment="1">
      <alignment vertical="top"/>
    </xf>
    <xf numFmtId="0" fontId="63" fillId="0" borderId="0" xfId="3" applyFont="1" applyAlignment="1">
      <alignment horizontal="justify" vertical="top" wrapText="1"/>
    </xf>
    <xf numFmtId="0" fontId="0" fillId="0" borderId="5" xfId="0" applyBorder="1" applyAlignment="1">
      <alignment wrapText="1"/>
    </xf>
    <xf numFmtId="0" fontId="40" fillId="0" borderId="0" xfId="0" applyFont="1" applyAlignment="1">
      <alignment horizontal="center" vertical="center" wrapText="1"/>
    </xf>
    <xf numFmtId="0" fontId="40" fillId="0" borderId="66" xfId="3" applyFont="1" applyBorder="1" applyAlignment="1">
      <alignment horizontal="center" vertical="center" wrapText="1"/>
    </xf>
    <xf numFmtId="4" fontId="0" fillId="0" borderId="65" xfId="0" applyNumberFormat="1" applyBorder="1" applyAlignment="1">
      <alignment horizontal="center"/>
    </xf>
    <xf numFmtId="165" fontId="35"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43" fillId="0" borderId="0" xfId="0" applyFont="1" applyAlignment="1">
      <alignment horizontal="center" vertical="center"/>
    </xf>
    <xf numFmtId="0" fontId="29" fillId="0" borderId="0" xfId="0" applyFont="1" applyAlignment="1">
      <alignment horizontal="center" vertical="top"/>
    </xf>
    <xf numFmtId="0" fontId="61" fillId="0" borderId="0" xfId="0" applyFont="1" applyAlignment="1">
      <alignment horizontal="center" vertical="top"/>
    </xf>
    <xf numFmtId="0" fontId="29" fillId="0" borderId="0" xfId="0" applyFont="1"/>
    <xf numFmtId="0" fontId="63" fillId="8" borderId="9" xfId="3" applyFont="1" applyFill="1" applyBorder="1" applyAlignment="1">
      <alignment vertical="top"/>
    </xf>
    <xf numFmtId="0" fontId="63" fillId="8" borderId="28" xfId="0" applyFont="1" applyFill="1" applyBorder="1" applyAlignment="1">
      <alignment horizontal="center" vertical="top"/>
    </xf>
    <xf numFmtId="0" fontId="63" fillId="8" borderId="10" xfId="0" applyFont="1" applyFill="1" applyBorder="1" applyAlignment="1">
      <alignment horizontal="center" vertical="top"/>
    </xf>
    <xf numFmtId="0" fontId="63" fillId="8" borderId="30" xfId="0" applyFont="1" applyFill="1" applyBorder="1" applyAlignment="1">
      <alignment horizontal="center" vertical="top"/>
    </xf>
    <xf numFmtId="0" fontId="40" fillId="0" borderId="0" xfId="0" applyFont="1" applyAlignment="1">
      <alignment horizontal="center" vertical="top"/>
    </xf>
    <xf numFmtId="0" fontId="40" fillId="0" borderId="0" xfId="0" applyFont="1" applyAlignment="1">
      <alignment vertical="top"/>
    </xf>
    <xf numFmtId="0" fontId="70" fillId="8" borderId="28" xfId="0" applyFont="1" applyFill="1" applyBorder="1" applyAlignment="1">
      <alignment horizontal="center" vertical="top"/>
    </xf>
    <xf numFmtId="0" fontId="35" fillId="0" borderId="5" xfId="0" applyFont="1" applyBorder="1" applyAlignment="1">
      <alignment horizontal="center" vertical="top"/>
    </xf>
    <xf numFmtId="0" fontId="40" fillId="0" borderId="5" xfId="0" applyFont="1" applyBorder="1" applyAlignment="1">
      <alignment horizontal="center" vertical="top"/>
    </xf>
    <xf numFmtId="0" fontId="40" fillId="0" borderId="46" xfId="0" applyFont="1" applyBorder="1" applyAlignment="1">
      <alignment horizontal="center" vertical="top"/>
    </xf>
    <xf numFmtId="0" fontId="40" fillId="0" borderId="31" xfId="0" applyFont="1" applyBorder="1" applyAlignment="1">
      <alignment horizontal="center" vertical="top"/>
    </xf>
    <xf numFmtId="0" fontId="40" fillId="0" borderId="17" xfId="0" applyFont="1" applyBorder="1" applyAlignment="1">
      <alignment horizontal="center" vertical="top"/>
    </xf>
    <xf numFmtId="0" fontId="40" fillId="0" borderId="32" xfId="0" applyFont="1" applyBorder="1" applyAlignment="1">
      <alignment horizontal="center" vertical="top"/>
    </xf>
    <xf numFmtId="0" fontId="40" fillId="0" borderId="34" xfId="0" applyFont="1" applyBorder="1" applyAlignment="1">
      <alignment horizontal="center" vertical="top"/>
    </xf>
    <xf numFmtId="0" fontId="40" fillId="0" borderId="22" xfId="0" applyFont="1" applyBorder="1" applyAlignment="1">
      <alignment horizontal="center" vertical="top"/>
    </xf>
    <xf numFmtId="0" fontId="40" fillId="0" borderId="20" xfId="0" applyFont="1" applyBorder="1" applyAlignment="1">
      <alignment horizontal="center" vertical="top"/>
    </xf>
    <xf numFmtId="0" fontId="40" fillId="0" borderId="35" xfId="0" applyFont="1" applyBorder="1" applyAlignment="1">
      <alignment horizontal="center" vertical="top"/>
    </xf>
    <xf numFmtId="0" fontId="40" fillId="0" borderId="25" xfId="0" applyFont="1" applyBorder="1" applyAlignment="1">
      <alignment horizontal="center" vertical="top"/>
    </xf>
    <xf numFmtId="0" fontId="40" fillId="0" borderId="19" xfId="0" applyFont="1" applyBorder="1" applyAlignment="1">
      <alignment horizontal="center" vertical="top"/>
    </xf>
    <xf numFmtId="0" fontId="70" fillId="0" borderId="5" xfId="0" applyFont="1" applyBorder="1" applyAlignment="1">
      <alignment horizontal="center" vertical="top"/>
    </xf>
    <xf numFmtId="0" fontId="38" fillId="8" borderId="10" xfId="0" applyFont="1" applyFill="1" applyBorder="1" applyAlignment="1">
      <alignment horizontal="center" vertical="top"/>
    </xf>
    <xf numFmtId="0" fontId="38" fillId="8" borderId="30" xfId="0" applyFont="1" applyFill="1" applyBorder="1" applyAlignment="1">
      <alignment horizontal="center" vertical="top"/>
    </xf>
    <xf numFmtId="0" fontId="40" fillId="0" borderId="2" xfId="0" applyFont="1" applyBorder="1" applyAlignment="1">
      <alignment horizontal="center" vertical="top"/>
    </xf>
    <xf numFmtId="0" fontId="40" fillId="0" borderId="3" xfId="0" applyFont="1" applyBorder="1" applyAlignment="1">
      <alignment horizontal="center" vertical="top"/>
    </xf>
    <xf numFmtId="0" fontId="38" fillId="8" borderId="36" xfId="0" applyFont="1" applyFill="1" applyBorder="1" applyAlignment="1">
      <alignment horizontal="center" vertical="top"/>
    </xf>
    <xf numFmtId="0" fontId="38" fillId="8" borderId="1" xfId="0" applyFont="1" applyFill="1" applyBorder="1" applyAlignment="1">
      <alignment horizontal="center" vertical="top"/>
    </xf>
    <xf numFmtId="0" fontId="38" fillId="8" borderId="37" xfId="0" applyFont="1" applyFill="1" applyBorder="1" applyAlignment="1">
      <alignment horizontal="center" vertical="top"/>
    </xf>
    <xf numFmtId="0" fontId="38" fillId="8" borderId="28" xfId="3" applyFont="1" applyFill="1" applyBorder="1" applyAlignment="1">
      <alignment vertical="top"/>
    </xf>
    <xf numFmtId="0" fontId="71" fillId="0" borderId="5" xfId="0" applyFont="1" applyBorder="1" applyAlignment="1">
      <alignment horizontal="center" vertical="top"/>
    </xf>
    <xf numFmtId="0" fontId="40" fillId="0" borderId="29" xfId="0" applyFont="1" applyBorder="1" applyAlignment="1">
      <alignment horizontal="center" vertical="top"/>
    </xf>
    <xf numFmtId="0" fontId="40" fillId="0" borderId="41" xfId="0" applyFont="1" applyBorder="1" applyAlignment="1">
      <alignment horizontal="center" vertical="top"/>
    </xf>
    <xf numFmtId="0" fontId="40" fillId="0" borderId="42" xfId="0" applyFont="1" applyBorder="1" applyAlignment="1">
      <alignment horizontal="center" vertical="top"/>
    </xf>
    <xf numFmtId="0" fontId="40" fillId="0" borderId="27" xfId="0" applyFont="1" applyBorder="1" applyAlignment="1">
      <alignment horizontal="center" vertical="top"/>
    </xf>
    <xf numFmtId="0" fontId="40" fillId="0" borderId="28" xfId="0" applyFont="1" applyBorder="1" applyAlignment="1">
      <alignment horizontal="center" vertical="top"/>
    </xf>
    <xf numFmtId="0" fontId="40" fillId="0" borderId="10" xfId="0" applyFont="1" applyBorder="1" applyAlignment="1">
      <alignment horizontal="center" vertical="top"/>
    </xf>
    <xf numFmtId="0" fontId="40" fillId="0" borderId="30" xfId="0" applyFont="1" applyBorder="1" applyAlignment="1">
      <alignment horizontal="center" vertical="top"/>
    </xf>
    <xf numFmtId="0" fontId="71" fillId="0" borderId="36" xfId="0" applyFont="1" applyBorder="1" applyAlignment="1">
      <alignment horizontal="center" vertical="top"/>
    </xf>
    <xf numFmtId="0" fontId="40" fillId="0" borderId="36" xfId="0" applyFont="1" applyBorder="1" applyAlignment="1">
      <alignment horizontal="center" vertical="top"/>
    </xf>
    <xf numFmtId="0" fontId="40" fillId="0" borderId="1" xfId="0" applyFont="1" applyBorder="1" applyAlignment="1">
      <alignment horizontal="center" vertical="top"/>
    </xf>
    <xf numFmtId="0" fontId="40" fillId="0" borderId="37" xfId="0" applyFont="1" applyBorder="1" applyAlignment="1">
      <alignment horizontal="center" vertical="top"/>
    </xf>
    <xf numFmtId="0" fontId="40" fillId="10" borderId="31" xfId="0" applyFont="1" applyFill="1" applyBorder="1" applyAlignment="1">
      <alignment horizontal="center" vertical="top"/>
    </xf>
    <xf numFmtId="0" fontId="40" fillId="10" borderId="17" xfId="0" applyFont="1" applyFill="1" applyBorder="1" applyAlignment="1">
      <alignment horizontal="center" vertical="top"/>
    </xf>
    <xf numFmtId="0" fontId="40" fillId="10" borderId="32" xfId="0" applyFont="1" applyFill="1" applyBorder="1" applyAlignment="1">
      <alignment horizontal="center" vertical="top"/>
    </xf>
    <xf numFmtId="0" fontId="71" fillId="0" borderId="45" xfId="0" applyFont="1" applyBorder="1" applyAlignment="1">
      <alignment vertical="top"/>
    </xf>
    <xf numFmtId="0" fontId="38" fillId="8" borderId="9" xfId="3" applyFont="1" applyFill="1" applyBorder="1" applyAlignment="1">
      <alignment vertical="top"/>
    </xf>
    <xf numFmtId="0" fontId="71" fillId="0" borderId="5" xfId="0" applyFont="1" applyBorder="1" applyAlignment="1">
      <alignment horizontal="center"/>
    </xf>
    <xf numFmtId="0" fontId="40" fillId="0" borderId="41" xfId="0" applyFont="1" applyBorder="1" applyAlignment="1">
      <alignment horizontal="center"/>
    </xf>
    <xf numFmtId="0" fontId="40" fillId="0" borderId="42" xfId="0" applyFont="1" applyBorder="1" applyAlignment="1">
      <alignment horizontal="center"/>
    </xf>
    <xf numFmtId="0" fontId="48" fillId="0" borderId="2" xfId="0" applyFont="1" applyBorder="1" applyAlignment="1">
      <alignment horizontal="center" vertical="top"/>
    </xf>
    <xf numFmtId="0" fontId="48" fillId="0" borderId="3" xfId="0" applyFont="1" applyBorder="1" applyAlignment="1">
      <alignment horizontal="center" vertical="top"/>
    </xf>
    <xf numFmtId="0" fontId="48" fillId="0" borderId="5" xfId="0" applyFont="1" applyBorder="1" applyAlignment="1">
      <alignment horizontal="center" vertical="top"/>
    </xf>
    <xf numFmtId="0" fontId="48" fillId="0" borderId="0" xfId="0" applyFont="1" applyAlignment="1">
      <alignment horizontal="center" vertical="top"/>
    </xf>
    <xf numFmtId="0" fontId="48" fillId="0" borderId="41" xfId="0" applyFont="1" applyBorder="1" applyAlignment="1">
      <alignment horizontal="center" vertical="top"/>
    </xf>
    <xf numFmtId="0" fontId="48" fillId="0" borderId="42" xfId="0" applyFont="1" applyBorder="1" applyAlignment="1">
      <alignment horizontal="center" vertical="top"/>
    </xf>
    <xf numFmtId="0" fontId="40" fillId="11" borderId="5" xfId="0" applyFont="1" applyFill="1" applyBorder="1" applyAlignment="1">
      <alignment horizontal="center" vertical="top"/>
    </xf>
    <xf numFmtId="0" fontId="40" fillId="11" borderId="0" xfId="0" applyFont="1" applyFill="1" applyAlignment="1">
      <alignment horizontal="center" vertical="top"/>
    </xf>
    <xf numFmtId="0" fontId="40" fillId="11" borderId="46" xfId="0" applyFont="1" applyFill="1" applyBorder="1" applyAlignment="1">
      <alignment horizontal="center" vertical="top"/>
    </xf>
    <xf numFmtId="0" fontId="47" fillId="0" borderId="5" xfId="0" applyFont="1" applyBorder="1" applyAlignment="1">
      <alignment horizontal="center" vertical="top"/>
    </xf>
    <xf numFmtId="0" fontId="47" fillId="0" borderId="41" xfId="0" applyFont="1" applyBorder="1" applyAlignment="1">
      <alignment horizontal="center" vertical="top"/>
    </xf>
    <xf numFmtId="0" fontId="47" fillId="0" borderId="42" xfId="0" applyFont="1" applyBorder="1" applyAlignment="1">
      <alignment horizontal="center" vertical="top"/>
    </xf>
    <xf numFmtId="0" fontId="71" fillId="11" borderId="5" xfId="0" applyFont="1" applyFill="1" applyBorder="1" applyAlignment="1">
      <alignment horizontal="center" vertical="top"/>
    </xf>
    <xf numFmtId="0" fontId="40" fillId="11" borderId="2" xfId="0" applyFont="1" applyFill="1" applyBorder="1" applyAlignment="1">
      <alignment horizontal="center" vertical="top"/>
    </xf>
    <xf numFmtId="0" fontId="40" fillId="11" borderId="3" xfId="0" applyFont="1" applyFill="1" applyBorder="1" applyAlignment="1">
      <alignment horizontal="center" vertical="top"/>
    </xf>
    <xf numFmtId="0" fontId="40" fillId="11" borderId="29" xfId="0" applyFont="1" applyFill="1" applyBorder="1" applyAlignment="1">
      <alignment horizontal="center" vertical="top"/>
    </xf>
    <xf numFmtId="0" fontId="71" fillId="0" borderId="9" xfId="0" applyFont="1" applyBorder="1" applyAlignment="1">
      <alignment horizontal="center" vertical="top"/>
    </xf>
    <xf numFmtId="0" fontId="40" fillId="0" borderId="9" xfId="0" applyFont="1" applyBorder="1" applyAlignment="1">
      <alignment horizontal="center" vertical="top"/>
    </xf>
    <xf numFmtId="0" fontId="38" fillId="8" borderId="2" xfId="0" applyFont="1" applyFill="1" applyBorder="1" applyAlignment="1">
      <alignment horizontal="center" vertical="top"/>
    </xf>
    <xf numFmtId="0" fontId="38" fillId="8" borderId="3" xfId="0" applyFont="1" applyFill="1" applyBorder="1" applyAlignment="1">
      <alignment horizontal="center" vertical="top"/>
    </xf>
    <xf numFmtId="0" fontId="38" fillId="8" borderId="29" xfId="0" applyFont="1" applyFill="1" applyBorder="1" applyAlignment="1">
      <alignment horizontal="center" vertical="top"/>
    </xf>
    <xf numFmtId="0" fontId="38" fillId="8" borderId="36" xfId="3" applyFont="1" applyFill="1" applyBorder="1" applyAlignment="1">
      <alignment vertical="top"/>
    </xf>
    <xf numFmtId="0" fontId="35" fillId="0" borderId="36" xfId="0" applyFont="1" applyBorder="1" applyAlignment="1">
      <alignment vertical="top"/>
    </xf>
    <xf numFmtId="0" fontId="70" fillId="8" borderId="5" xfId="0" applyFont="1" applyFill="1" applyBorder="1" applyAlignment="1">
      <alignment horizontal="center" vertical="top"/>
    </xf>
    <xf numFmtId="0" fontId="38" fillId="8" borderId="5" xfId="0" applyFont="1" applyFill="1" applyBorder="1" applyAlignment="1">
      <alignment horizontal="center" vertical="top"/>
    </xf>
    <xf numFmtId="0" fontId="38" fillId="8" borderId="0" xfId="0" applyFont="1" applyFill="1" applyAlignment="1">
      <alignment horizontal="center" vertical="top"/>
    </xf>
    <xf numFmtId="0" fontId="38" fillId="8" borderId="46" xfId="0" applyFont="1" applyFill="1" applyBorder="1" applyAlignment="1">
      <alignment horizontal="center" vertical="top"/>
    </xf>
    <xf numFmtId="0" fontId="38" fillId="8" borderId="28" xfId="3" applyFont="1" applyFill="1" applyBorder="1" applyAlignment="1">
      <alignment vertical="top" wrapText="1"/>
    </xf>
    <xf numFmtId="0" fontId="38" fillId="8" borderId="9" xfId="3" applyFont="1" applyFill="1" applyBorder="1" applyAlignment="1">
      <alignment vertical="top" wrapText="1"/>
    </xf>
    <xf numFmtId="10" fontId="26" fillId="0" borderId="0" xfId="106" applyNumberFormat="1"/>
    <xf numFmtId="0" fontId="35" fillId="12" borderId="0" xfId="0" applyFont="1" applyFill="1" applyAlignment="1">
      <alignment wrapText="1"/>
    </xf>
    <xf numFmtId="0" fontId="36" fillId="8" borderId="0" xfId="0" applyFont="1" applyFill="1" applyAlignment="1">
      <alignment horizontal="center" vertical="center" wrapText="1"/>
    </xf>
    <xf numFmtId="0" fontId="72" fillId="0" borderId="0" xfId="0" applyFont="1" applyFill="1" applyAlignment="1">
      <alignment horizontal="justify" vertical="top" wrapText="1"/>
    </xf>
    <xf numFmtId="0" fontId="72" fillId="0" borderId="0" xfId="1" applyFont="1" applyBorder="1" applyAlignment="1" applyProtection="1">
      <alignment horizontal="justify" vertical="top"/>
    </xf>
    <xf numFmtId="0" fontId="35" fillId="0" borderId="28" xfId="0" applyFont="1" applyBorder="1" applyAlignment="1">
      <alignment horizontal="center" wrapText="1"/>
    </xf>
    <xf numFmtId="0" fontId="35" fillId="0" borderId="10" xfId="0" applyFont="1" applyBorder="1" applyAlignment="1">
      <alignment horizontal="center" wrapText="1"/>
    </xf>
    <xf numFmtId="0" fontId="35" fillId="0" borderId="30" xfId="0" applyFont="1" applyBorder="1" applyAlignment="1">
      <alignment horizontal="center" wrapText="1"/>
    </xf>
    <xf numFmtId="0" fontId="35" fillId="0" borderId="2" xfId="0" applyFont="1" applyBorder="1" applyAlignment="1">
      <alignment horizontal="justify" vertical="top" wrapText="1"/>
    </xf>
    <xf numFmtId="4" fontId="40" fillId="0" borderId="34" xfId="3" applyNumberFormat="1" applyFont="1" applyBorder="1" applyAlignment="1">
      <alignment horizontal="center" vertical="center" wrapText="1"/>
    </xf>
    <xf numFmtId="4" fontId="40" fillId="0" borderId="22" xfId="3" applyNumberFormat="1" applyFont="1" applyBorder="1" applyAlignment="1">
      <alignment horizontal="center" vertical="center" wrapText="1"/>
    </xf>
    <xf numFmtId="4" fontId="40" fillId="0" borderId="20" xfId="3" applyNumberFormat="1" applyFont="1" applyBorder="1" applyAlignment="1">
      <alignment horizontal="center" vertical="center" wrapText="1"/>
    </xf>
    <xf numFmtId="0" fontId="40" fillId="0" borderId="34" xfId="3" applyFont="1" applyBorder="1" applyAlignment="1">
      <alignment horizontal="center" vertical="center" wrapText="1"/>
    </xf>
    <xf numFmtId="0" fontId="40" fillId="0" borderId="22" xfId="3" applyFont="1" applyBorder="1" applyAlignment="1">
      <alignment horizontal="center" vertical="center" wrapText="1"/>
    </xf>
    <xf numFmtId="0" fontId="40" fillId="0" borderId="20" xfId="3" applyFont="1" applyBorder="1" applyAlignment="1">
      <alignment horizontal="center" vertical="center" wrapText="1"/>
    </xf>
    <xf numFmtId="0" fontId="40" fillId="0" borderId="28"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30" xfId="0" applyFont="1" applyBorder="1" applyAlignment="1">
      <alignment horizontal="center" vertical="center" wrapText="1"/>
    </xf>
    <xf numFmtId="164" fontId="41" fillId="0" borderId="39" xfId="111" applyFont="1" applyBorder="1" applyAlignment="1" applyProtection="1">
      <alignment horizontal="center" vertical="center" wrapText="1"/>
    </xf>
    <xf numFmtId="164" fontId="41" fillId="0" borderId="11" xfId="111" applyFont="1" applyBorder="1" applyAlignment="1" applyProtection="1">
      <alignment horizontal="center" vertical="center" wrapText="1"/>
    </xf>
    <xf numFmtId="0" fontId="40" fillId="0" borderId="39" xfId="0" applyFont="1" applyBorder="1" applyAlignment="1">
      <alignment horizontal="center" vertical="center" wrapText="1"/>
    </xf>
    <xf numFmtId="0" fontId="40" fillId="0" borderId="11" xfId="0" applyFont="1" applyBorder="1" applyAlignment="1">
      <alignment horizontal="center" vertical="center" wrapText="1"/>
    </xf>
    <xf numFmtId="0" fontId="40" fillId="0" borderId="45" xfId="0" applyFont="1" applyBorder="1" applyAlignment="1">
      <alignment horizontal="center" vertical="center" wrapText="1"/>
    </xf>
    <xf numFmtId="0" fontId="40" fillId="0" borderId="39" xfId="0" applyFont="1" applyBorder="1" applyAlignment="1">
      <alignment horizontal="left" vertical="center" wrapText="1"/>
    </xf>
    <xf numFmtId="0" fontId="40" fillId="0" borderId="45" xfId="0" applyFont="1" applyBorder="1" applyAlignment="1">
      <alignment horizontal="left" vertical="center" wrapText="1"/>
    </xf>
    <xf numFmtId="0" fontId="40" fillId="0" borderId="11" xfId="0" applyFont="1" applyBorder="1" applyAlignment="1">
      <alignment horizontal="left" vertical="center" wrapText="1"/>
    </xf>
    <xf numFmtId="0" fontId="71" fillId="0" borderId="39" xfId="0" applyFont="1" applyBorder="1" applyAlignment="1">
      <alignment horizontal="center" vertical="top"/>
    </xf>
    <xf numFmtId="4" fontId="30" fillId="0" borderId="10" xfId="0" applyNumberFormat="1" applyFont="1" applyBorder="1" applyAlignment="1">
      <alignment horizontal="center" vertical="top"/>
    </xf>
    <xf numFmtId="4" fontId="30" fillId="0" borderId="30" xfId="0" applyNumberFormat="1" applyFont="1" applyBorder="1" applyAlignment="1">
      <alignment horizontal="center" vertical="top"/>
    </xf>
    <xf numFmtId="0" fontId="30" fillId="0" borderId="28" xfId="0" applyFont="1" applyBorder="1" applyAlignment="1">
      <alignment horizontal="center" vertical="top"/>
    </xf>
    <xf numFmtId="0" fontId="30" fillId="0" borderId="10" xfId="0" applyFont="1" applyBorder="1" applyAlignment="1">
      <alignment horizontal="center" vertical="top"/>
    </xf>
    <xf numFmtId="0" fontId="30" fillId="0" borderId="30" xfId="0" applyFont="1" applyBorder="1" applyAlignment="1">
      <alignment horizontal="center" vertical="top"/>
    </xf>
    <xf numFmtId="0" fontId="50" fillId="0" borderId="28" xfId="0" applyFont="1" applyBorder="1" applyAlignment="1">
      <alignment horizontal="center" vertical="top"/>
    </xf>
    <xf numFmtId="0" fontId="50" fillId="0" borderId="30" xfId="0" applyFont="1" applyBorder="1" applyAlignment="1">
      <alignment horizontal="center" vertical="top"/>
    </xf>
    <xf numFmtId="0" fontId="40" fillId="0" borderId="29" xfId="0" applyFont="1" applyBorder="1" applyAlignment="1">
      <alignment horizontal="center" vertical="center" wrapText="1"/>
    </xf>
    <xf numFmtId="0" fontId="40" fillId="0" borderId="46"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3"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9" xfId="0" applyFont="1" applyBorder="1" applyAlignment="1">
      <alignment horizontal="center" vertical="center" wrapText="1"/>
    </xf>
    <xf numFmtId="0" fontId="38" fillId="8" borderId="9" xfId="0" applyFont="1" applyFill="1" applyBorder="1" applyAlignment="1">
      <alignment horizontal="center" vertical="top"/>
    </xf>
    <xf numFmtId="0" fontId="40" fillId="0" borderId="39" xfId="0" applyFont="1" applyBorder="1" applyAlignment="1">
      <alignment horizontal="center" vertical="top"/>
    </xf>
    <xf numFmtId="0" fontId="71" fillId="0" borderId="11" xfId="0" applyFont="1" applyBorder="1" applyAlignment="1">
      <alignment horizontal="center" vertical="top"/>
    </xf>
    <xf numFmtId="0" fontId="71" fillId="0" borderId="9" xfId="0" applyFont="1" applyBorder="1" applyAlignment="1">
      <alignment horizontal="center" vertical="top"/>
    </xf>
    <xf numFmtId="0" fontId="71" fillId="0" borderId="45" xfId="0" applyFont="1" applyBorder="1" applyAlignment="1">
      <alignment horizontal="center" vertical="top"/>
    </xf>
    <xf numFmtId="0" fontId="71" fillId="0" borderId="28" xfId="0" applyFont="1" applyBorder="1" applyAlignment="1">
      <alignment horizontal="center" vertical="top"/>
    </xf>
    <xf numFmtId="0" fontId="40" fillId="0" borderId="9" xfId="0" applyFont="1" applyBorder="1" applyAlignment="1">
      <alignment horizontal="center" vertical="center" wrapText="1"/>
    </xf>
    <xf numFmtId="3" fontId="30" fillId="0" borderId="21" xfId="0" applyNumberFormat="1" applyFont="1" applyBorder="1" applyAlignment="1">
      <alignment horizontal="center" vertical="top"/>
    </xf>
    <xf numFmtId="3" fontId="30" fillId="0" borderId="34" xfId="0" applyNumberFormat="1" applyFont="1" applyBorder="1" applyAlignment="1">
      <alignment horizontal="center" vertical="top"/>
    </xf>
    <xf numFmtId="3" fontId="30" fillId="0" borderId="51" xfId="0" applyNumberFormat="1" applyFont="1" applyBorder="1" applyAlignment="1">
      <alignment horizontal="center" vertical="top"/>
    </xf>
    <xf numFmtId="0" fontId="40" fillId="0" borderId="9" xfId="0" applyFont="1" applyBorder="1" applyAlignment="1">
      <alignment horizontal="left" vertical="center" wrapText="1"/>
    </xf>
    <xf numFmtId="3" fontId="40" fillId="0" borderId="34" xfId="3" applyNumberFormat="1" applyFont="1" applyBorder="1" applyAlignment="1">
      <alignment horizontal="center" vertical="center" wrapText="1"/>
    </xf>
    <xf numFmtId="0" fontId="40" fillId="0" borderId="60" xfId="0" applyFont="1" applyBorder="1" applyAlignment="1">
      <alignment horizontal="center" vertical="center" wrapText="1"/>
    </xf>
    <xf numFmtId="0" fontId="40" fillId="0" borderId="15" xfId="0" applyFont="1" applyBorder="1" applyAlignment="1">
      <alignment horizontal="center" vertical="center" wrapText="1"/>
    </xf>
    <xf numFmtId="3" fontId="56" fillId="0" borderId="6" xfId="3" applyNumberFormat="1" applyFont="1" applyBorder="1" applyAlignment="1">
      <alignment horizontal="center" vertical="center" wrapText="1"/>
    </xf>
    <xf numFmtId="0" fontId="35" fillId="0" borderId="39" xfId="0" applyFont="1" applyBorder="1" applyAlignment="1">
      <alignment horizontal="left" vertical="top" wrapText="1"/>
    </xf>
    <xf numFmtId="0" fontId="35" fillId="0" borderId="45" xfId="0" applyFont="1" applyBorder="1" applyAlignment="1">
      <alignment horizontal="left" vertical="top" wrapText="1"/>
    </xf>
    <xf numFmtId="0" fontId="35" fillId="0" borderId="11" xfId="0" applyFont="1" applyBorder="1" applyAlignment="1">
      <alignment horizontal="left" vertical="top" wrapText="1"/>
    </xf>
    <xf numFmtId="164" fontId="41" fillId="0" borderId="45" xfId="111" applyFont="1" applyBorder="1" applyAlignment="1" applyProtection="1">
      <alignment horizontal="center" vertical="center" wrapText="1"/>
    </xf>
    <xf numFmtId="164" fontId="41" fillId="0" borderId="9" xfId="111" applyFont="1" applyBorder="1" applyAlignment="1" applyProtection="1">
      <alignment horizontal="center" vertical="center" wrapText="1"/>
    </xf>
    <xf numFmtId="0" fontId="40" fillId="0" borderId="28" xfId="0" applyFont="1" applyBorder="1" applyAlignment="1">
      <alignment horizontal="center" vertical="top"/>
    </xf>
    <xf numFmtId="0" fontId="40" fillId="0" borderId="10" xfId="0" applyFont="1" applyBorder="1" applyAlignment="1">
      <alignment horizontal="center" vertical="top"/>
    </xf>
    <xf numFmtId="0" fontId="40" fillId="0" borderId="30" xfId="0" applyFont="1" applyBorder="1" applyAlignment="1">
      <alignment horizontal="center" vertical="top"/>
    </xf>
    <xf numFmtId="0" fontId="43" fillId="0" borderId="0" xfId="0" applyFont="1" applyAlignment="1">
      <alignment horizontal="center" vertical="center"/>
    </xf>
    <xf numFmtId="0" fontId="43" fillId="0" borderId="25" xfId="0" applyFont="1" applyBorder="1" applyAlignment="1">
      <alignment horizontal="center" vertical="center"/>
    </xf>
    <xf numFmtId="0" fontId="42" fillId="9" borderId="55" xfId="106" applyFont="1" applyFill="1" applyBorder="1" applyAlignment="1">
      <alignment horizontal="center"/>
    </xf>
    <xf numFmtId="0" fontId="32" fillId="0" borderId="55" xfId="106" applyFont="1" applyBorder="1" applyAlignment="1">
      <alignment horizontal="center"/>
    </xf>
    <xf numFmtId="0" fontId="57" fillId="0" borderId="48" xfId="84" applyFont="1" applyBorder="1" applyAlignment="1">
      <alignment horizontal="center" vertical="center" wrapText="1"/>
    </xf>
    <xf numFmtId="0" fontId="57" fillId="0" borderId="48" xfId="84" applyFont="1" applyBorder="1" applyAlignment="1">
      <alignment horizontal="center" vertical="center"/>
    </xf>
    <xf numFmtId="0" fontId="42" fillId="0" borderId="0" xfId="106" applyFont="1" applyAlignment="1">
      <alignment horizontal="center"/>
    </xf>
    <xf numFmtId="0" fontId="36" fillId="8" borderId="0" xfId="0" applyFont="1" applyFill="1" applyAlignment="1">
      <alignment horizontal="justify" wrapText="1"/>
    </xf>
  </cellXfs>
  <cellStyles count="116">
    <cellStyle name="Excel Built-in Normal" xfId="112" xr:uid="{00000000-0005-0000-0000-000000000000}"/>
    <cellStyle name="Excel Built-in Normal 2" xfId="114" xr:uid="{00000000-0005-0000-0000-000001000000}"/>
    <cellStyle name="Excel Built-in Normal 3" xfId="113" xr:uid="{00000000-0005-0000-0000-000002000000}"/>
    <cellStyle name="Normal_Sheet1" xfId="2" xr:uid="{00000000-0005-0000-0000-000003000000}"/>
    <cellStyle name="Normal_проект Данон 10.08.2010_2" xfId="3" xr:uid="{00000000-0005-0000-0000-000004000000}"/>
    <cellStyle name="S0" xfId="4" xr:uid="{00000000-0005-0000-0000-000005000000}"/>
    <cellStyle name="S0 2" xfId="5" xr:uid="{00000000-0005-0000-0000-000006000000}"/>
    <cellStyle name="S0 2 2" xfId="6" xr:uid="{00000000-0005-0000-0000-000007000000}"/>
    <cellStyle name="S0 2 2 2" xfId="7" xr:uid="{00000000-0005-0000-0000-000008000000}"/>
    <cellStyle name="S0 2 2 2 2" xfId="8" xr:uid="{00000000-0005-0000-0000-000009000000}"/>
    <cellStyle name="S0 3" xfId="9" xr:uid="{00000000-0005-0000-0000-00000A000000}"/>
    <cellStyle name="S0 4" xfId="10" xr:uid="{00000000-0005-0000-0000-00000B000000}"/>
    <cellStyle name="S0 4 2" xfId="11" xr:uid="{00000000-0005-0000-0000-00000C000000}"/>
    <cellStyle name="S1" xfId="12" xr:uid="{00000000-0005-0000-0000-00000D000000}"/>
    <cellStyle name="S1 2" xfId="13" xr:uid="{00000000-0005-0000-0000-00000E000000}"/>
    <cellStyle name="S1 2 2" xfId="14" xr:uid="{00000000-0005-0000-0000-00000F000000}"/>
    <cellStyle name="S1 3" xfId="15" xr:uid="{00000000-0005-0000-0000-000010000000}"/>
    <cellStyle name="S10" xfId="16" xr:uid="{00000000-0005-0000-0000-000011000000}"/>
    <cellStyle name="S10 2" xfId="17" xr:uid="{00000000-0005-0000-0000-000012000000}"/>
    <cellStyle name="S10 2 2" xfId="18" xr:uid="{00000000-0005-0000-0000-000013000000}"/>
    <cellStyle name="S10 2 3" xfId="19" xr:uid="{00000000-0005-0000-0000-000014000000}"/>
    <cellStyle name="S10 2 3 2" xfId="20" xr:uid="{00000000-0005-0000-0000-000015000000}"/>
    <cellStyle name="S11" xfId="21" xr:uid="{00000000-0005-0000-0000-000016000000}"/>
    <cellStyle name="S12" xfId="22" xr:uid="{00000000-0005-0000-0000-000017000000}"/>
    <cellStyle name="S13" xfId="23" xr:uid="{00000000-0005-0000-0000-000018000000}"/>
    <cellStyle name="S14" xfId="24" xr:uid="{00000000-0005-0000-0000-000019000000}"/>
    <cellStyle name="S15" xfId="25" xr:uid="{00000000-0005-0000-0000-00001A000000}"/>
    <cellStyle name="S16" xfId="26" xr:uid="{00000000-0005-0000-0000-00001B000000}"/>
    <cellStyle name="S16 2" xfId="27" xr:uid="{00000000-0005-0000-0000-00001C000000}"/>
    <cellStyle name="S16 2 2" xfId="28" xr:uid="{00000000-0005-0000-0000-00001D000000}"/>
    <cellStyle name="S16 3" xfId="29" xr:uid="{00000000-0005-0000-0000-00001E000000}"/>
    <cellStyle name="S17" xfId="30" xr:uid="{00000000-0005-0000-0000-00001F000000}"/>
    <cellStyle name="S18" xfId="31" xr:uid="{00000000-0005-0000-0000-000020000000}"/>
    <cellStyle name="S19" xfId="32" xr:uid="{00000000-0005-0000-0000-000021000000}"/>
    <cellStyle name="S2" xfId="33" xr:uid="{00000000-0005-0000-0000-000022000000}"/>
    <cellStyle name="S2 2" xfId="34" xr:uid="{00000000-0005-0000-0000-000023000000}"/>
    <cellStyle name="S2 2 2" xfId="35" xr:uid="{00000000-0005-0000-0000-000024000000}"/>
    <cellStyle name="S2 3" xfId="36" xr:uid="{00000000-0005-0000-0000-000025000000}"/>
    <cellStyle name="S20" xfId="37" xr:uid="{00000000-0005-0000-0000-000026000000}"/>
    <cellStyle name="S21" xfId="38" xr:uid="{00000000-0005-0000-0000-000027000000}"/>
    <cellStyle name="S22" xfId="39" xr:uid="{00000000-0005-0000-0000-000028000000}"/>
    <cellStyle name="S23" xfId="40" xr:uid="{00000000-0005-0000-0000-000029000000}"/>
    <cellStyle name="S24" xfId="41" xr:uid="{00000000-0005-0000-0000-00002A000000}"/>
    <cellStyle name="S25" xfId="42" xr:uid="{00000000-0005-0000-0000-00002B000000}"/>
    <cellStyle name="S26" xfId="43" xr:uid="{00000000-0005-0000-0000-00002C000000}"/>
    <cellStyle name="S27" xfId="44" xr:uid="{00000000-0005-0000-0000-00002D000000}"/>
    <cellStyle name="S28" xfId="45" xr:uid="{00000000-0005-0000-0000-00002E000000}"/>
    <cellStyle name="S29" xfId="46" xr:uid="{00000000-0005-0000-0000-00002F000000}"/>
    <cellStyle name="S3" xfId="47" xr:uid="{00000000-0005-0000-0000-000030000000}"/>
    <cellStyle name="S3 2" xfId="48" xr:uid="{00000000-0005-0000-0000-000031000000}"/>
    <cellStyle name="S3 2 2" xfId="49" xr:uid="{00000000-0005-0000-0000-000032000000}"/>
    <cellStyle name="S3 3" xfId="50" xr:uid="{00000000-0005-0000-0000-000033000000}"/>
    <cellStyle name="S30" xfId="51" xr:uid="{00000000-0005-0000-0000-000034000000}"/>
    <cellStyle name="S31" xfId="52" xr:uid="{00000000-0005-0000-0000-000035000000}"/>
    <cellStyle name="S32" xfId="53" xr:uid="{00000000-0005-0000-0000-000036000000}"/>
    <cellStyle name="S33" xfId="54" xr:uid="{00000000-0005-0000-0000-000037000000}"/>
    <cellStyle name="S4" xfId="55" xr:uid="{00000000-0005-0000-0000-000038000000}"/>
    <cellStyle name="S4 2" xfId="56" xr:uid="{00000000-0005-0000-0000-000039000000}"/>
    <cellStyle name="S4 2 2" xfId="57" xr:uid="{00000000-0005-0000-0000-00003A000000}"/>
    <cellStyle name="S4 3" xfId="58" xr:uid="{00000000-0005-0000-0000-00003B000000}"/>
    <cellStyle name="S5" xfId="59" xr:uid="{00000000-0005-0000-0000-00003C000000}"/>
    <cellStyle name="S5 2" xfId="60" xr:uid="{00000000-0005-0000-0000-00003D000000}"/>
    <cellStyle name="S5 2 2" xfId="61" xr:uid="{00000000-0005-0000-0000-00003E000000}"/>
    <cellStyle name="S5 3" xfId="62" xr:uid="{00000000-0005-0000-0000-00003F000000}"/>
    <cellStyle name="S6" xfId="63" xr:uid="{00000000-0005-0000-0000-000040000000}"/>
    <cellStyle name="S6 2" xfId="64" xr:uid="{00000000-0005-0000-0000-000041000000}"/>
    <cellStyle name="S6 2 2" xfId="65" xr:uid="{00000000-0005-0000-0000-000042000000}"/>
    <cellStyle name="S6 3" xfId="66" xr:uid="{00000000-0005-0000-0000-000043000000}"/>
    <cellStyle name="S7" xfId="67" xr:uid="{00000000-0005-0000-0000-000044000000}"/>
    <cellStyle name="S7 2" xfId="68" xr:uid="{00000000-0005-0000-0000-000045000000}"/>
    <cellStyle name="S7 3" xfId="69" xr:uid="{00000000-0005-0000-0000-000046000000}"/>
    <cellStyle name="S8" xfId="70" xr:uid="{00000000-0005-0000-0000-000047000000}"/>
    <cellStyle name="S8 2" xfId="71" xr:uid="{00000000-0005-0000-0000-000048000000}"/>
    <cellStyle name="S8 2 2" xfId="72" xr:uid="{00000000-0005-0000-0000-000049000000}"/>
    <cellStyle name="S8 3" xfId="73" xr:uid="{00000000-0005-0000-0000-00004A000000}"/>
    <cellStyle name="S9" xfId="74" xr:uid="{00000000-0005-0000-0000-00004B000000}"/>
    <cellStyle name="S9 2" xfId="75" xr:uid="{00000000-0005-0000-0000-00004C000000}"/>
    <cellStyle name="S9 2 2" xfId="76" xr:uid="{00000000-0005-0000-0000-00004D000000}"/>
    <cellStyle name="S9 3" xfId="77" xr:uid="{00000000-0005-0000-0000-00004E000000}"/>
    <cellStyle name="Гиперссылка 2" xfId="78" xr:uid="{00000000-0005-0000-0000-000050000000}"/>
    <cellStyle name="Гиперссылка 4" xfId="79" xr:uid="{00000000-0005-0000-0000-000051000000}"/>
    <cellStyle name="Гиперссылка 5" xfId="80" xr:uid="{00000000-0005-0000-0000-000052000000}"/>
    <cellStyle name="Гіперпосилання" xfId="1" builtinId="8"/>
    <cellStyle name="Звичайний" xfId="0" builtinId="0"/>
    <cellStyle name="Обычный 10" xfId="115" xr:uid="{00000000-0005-0000-0000-000054000000}"/>
    <cellStyle name="Обычный 11 2" xfId="81" xr:uid="{00000000-0005-0000-0000-000055000000}"/>
    <cellStyle name="Обычный 11 2 2" xfId="82" xr:uid="{00000000-0005-0000-0000-000056000000}"/>
    <cellStyle name="Обычный 13" xfId="83" xr:uid="{00000000-0005-0000-0000-000057000000}"/>
    <cellStyle name="Обычный 14" xfId="84" xr:uid="{00000000-0005-0000-0000-000058000000}"/>
    <cellStyle name="Обычный 2" xfId="85" xr:uid="{00000000-0005-0000-0000-000059000000}"/>
    <cellStyle name="Обычный 2 2" xfId="86" xr:uid="{00000000-0005-0000-0000-00005A000000}"/>
    <cellStyle name="Обычный 2 3" xfId="87" xr:uid="{00000000-0005-0000-0000-00005B000000}"/>
    <cellStyle name="Обычный 2 3 2" xfId="88" xr:uid="{00000000-0005-0000-0000-00005C000000}"/>
    <cellStyle name="Обычный 2 3 2 2" xfId="89" xr:uid="{00000000-0005-0000-0000-00005D000000}"/>
    <cellStyle name="Обычный 2 3 3" xfId="90" xr:uid="{00000000-0005-0000-0000-00005E000000}"/>
    <cellStyle name="Обычный 3" xfId="91" xr:uid="{00000000-0005-0000-0000-00005F000000}"/>
    <cellStyle name="Обычный 3 10" xfId="92" xr:uid="{00000000-0005-0000-0000-000060000000}"/>
    <cellStyle name="Обычный 4" xfId="93" xr:uid="{00000000-0005-0000-0000-000061000000}"/>
    <cellStyle name="Обычный 5" xfId="94" xr:uid="{00000000-0005-0000-0000-000062000000}"/>
    <cellStyle name="Обычный 6" xfId="95" xr:uid="{00000000-0005-0000-0000-000063000000}"/>
    <cellStyle name="Обычный 6 2" xfId="96" xr:uid="{00000000-0005-0000-0000-000064000000}"/>
    <cellStyle name="Обычный 6 2 2" xfId="97" xr:uid="{00000000-0005-0000-0000-000065000000}"/>
    <cellStyle name="Обычный 7" xfId="98" xr:uid="{00000000-0005-0000-0000-000066000000}"/>
    <cellStyle name="Обычный 7 2" xfId="99" xr:uid="{00000000-0005-0000-0000-000067000000}"/>
    <cellStyle name="Обычный 7 2 2" xfId="100" xr:uid="{00000000-0005-0000-0000-000068000000}"/>
    <cellStyle name="Обычный 7 3" xfId="101" xr:uid="{00000000-0005-0000-0000-000069000000}"/>
    <cellStyle name="Обычный 7 3 2" xfId="102" xr:uid="{00000000-0005-0000-0000-00006A000000}"/>
    <cellStyle name="Обычный 8" xfId="103" xr:uid="{00000000-0005-0000-0000-00006B000000}"/>
    <cellStyle name="Обычный 8 2" xfId="104" xr:uid="{00000000-0005-0000-0000-00006C000000}"/>
    <cellStyle name="Обычный 8 2 2" xfId="105" xr:uid="{00000000-0005-0000-0000-00006D000000}"/>
    <cellStyle name="Обычный 9" xfId="106" xr:uid="{00000000-0005-0000-0000-00006E000000}"/>
    <cellStyle name="Процентный 2" xfId="107" xr:uid="{00000000-0005-0000-0000-00006F000000}"/>
    <cellStyle name="Стиль 1" xfId="108" xr:uid="{00000000-0005-0000-0000-000070000000}"/>
    <cellStyle name="Финансовый 2" xfId="109" xr:uid="{00000000-0005-0000-0000-000071000000}"/>
    <cellStyle name="Финансовый 2 2" xfId="110" xr:uid="{00000000-0005-0000-0000-000072000000}"/>
    <cellStyle name="Финансовый 3" xfId="111" xr:uid="{00000000-0005-0000-0000-000073000000}"/>
  </cellStyles>
  <dxfs count="1">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CCC1DA"/>
      <rgbColor rgb="FFBFBFBF"/>
      <rgbColor rgb="FF7030A0"/>
      <rgbColor rgb="FFFFFFCC"/>
      <rgbColor rgb="FFCCFFFF"/>
      <rgbColor rgb="FF660066"/>
      <rgbColor rgb="FFFF8080"/>
      <rgbColor rgb="FF0066CC"/>
      <rgbColor rgb="FFCCCCFF"/>
      <rgbColor rgb="FF000080"/>
      <rgbColor rgb="FFFF00FF"/>
      <rgbColor rgb="FFFFC7CE"/>
      <rgbColor rgb="FF00FFFF"/>
      <rgbColor rgb="FF800080"/>
      <rgbColor rgb="FFC00000"/>
      <rgbColor rgb="FF008080"/>
      <rgbColor rgb="FF0000CC"/>
      <rgbColor rgb="FF00CCFF"/>
      <rgbColor rgb="FFCCCCCC"/>
      <rgbColor rgb="FFFFFFE1"/>
      <rgbColor rgb="FFFFFF99"/>
      <rgbColor rgb="FF99CCFF"/>
      <rgbColor rgb="FFE6B9B8"/>
      <rgbColor rgb="FFCC99FF"/>
      <rgbColor rgb="FFFFCC99"/>
      <rgbColor rgb="FF3366FF"/>
      <rgbColor rgb="FF33CCCC"/>
      <rgbColor rgb="FF99CC00"/>
      <rgbColor rgb="FFFFCC00"/>
      <rgbColor rgb="FFFF9900"/>
      <rgbColor rgb="FFFF6600"/>
      <rgbColor rgb="FF558ED5"/>
      <rgbColor rgb="FF969696"/>
      <rgbColor rgb="FF003366"/>
      <rgbColor rgb="FF339966"/>
      <rgbColor rgb="FF003300"/>
      <rgbColor rgb="FF333300"/>
      <rgbColor rgb="FF993300"/>
      <rgbColor rgb="FF993366"/>
      <rgbColor rgb="FF333399"/>
      <rgbColor rgb="FF003C99"/>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ustomXml" Target="../customXml/item4.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Users/i.myzychenko/Documents/&#1044;&#1052;&#1057;/&#1044;&#1086;&#1076;&#1072;&#1090;&#1086;&#1082;%205%20&#1044;&#1052;&#1057;%20&#1053;&#1042;%20&#1079;%20&#1088;&#1086;&#1079;&#1073;&#1080;&#1074;&#1082;&#1086;&#11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ersonal%20Insurance%20Department\&#1054;&#1090;&#1076;&#1077;&#1083;%20&#1072;&#1085;&#1076;&#1077;&#1088;&#1088;&#1072;&#1081;&#1090;&#1080;&#1085;&#1075;&#1072;%20&#1044;&#1054;&#1057;\&#1044;&#1086;&#1075;&#1086;&#1074;&#1086;&#1088;&#1072;\&#1044;&#1086;&#1075;&#1086;&#1074;&#1086;&#1088;&#1072;_&#1044;&#1052;&#1057;_2024\&#1050;&#1072;&#1088;&#1083;&#1089;&#1073;&#1077;&#1088;&#1075;%202024\dogovir_karlsberg_spivrobitniki_2024_11.12.2023_&#1092;&#1110;&#1085;&#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Personal%20Insurance%20Department/&#1054;&#1090;&#1076;&#1077;&#1083;%20&#1091;&#1088;&#1077;&#1075;&#1091;&#1083;&#1080;&#1088;&#1086;&#1074;&#1072;&#1085;&#1080;&#1103;%20&#1091;&#1073;&#1099;&#1090;&#1082;&#1086;&#1074;/&#1059;&#1088;&#1077;&#1075;&#1091;&#1083;&#1080;&#1088;&#1086;&#1074;&#1072;&#1085;&#1080;&#1077;/&#1056;&#1045;&#1045;&#1057;&#1058;&#1056;&#1067;/&#1044;&#1052;&#1057;/2013___&#1056;&#1077;&#1077;&#1089;&#1090;&#1088;_&#1089;&#1072;&#1084;&#1086;&#1086;&#1073;&#1088;&#1072;&#1097;&#1077;&#1085;&#1080;&#1103;_&#1085;&#1086;&#1074;&#1099;&#1081;_&#1092;&#1086;&#1088;&#1084;&#1091;&#1083;&#1072;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Personal%20Insurance%20Department/&#1054;&#1090;&#1076;&#1077;&#1083;%20&#1091;&#1088;&#1077;&#1075;&#1091;&#1083;&#1080;&#1088;&#1086;&#1074;&#1072;&#1085;&#1080;&#1103;%20&#1091;&#1073;&#1099;&#1090;&#1082;&#1086;&#1074;/&#1059;&#1088;&#1077;&#1075;&#1091;&#1083;&#1080;&#1088;&#1086;&#1074;&#1072;&#1085;&#1080;&#1077;/&#1056;&#1045;&#1045;&#1057;&#1058;&#1056;&#1067;/&#1044;&#1052;&#1057;/2013_2014_&#1089;&#1072;&#1084;&#1086;&#1086;&#1073;&#1088;&#1072;&#1097;&#1077;&#1085;&#1080;&#1103;_&#1079;&#1085;&#1072;&#1095;&#1077;&#1085;&#1080;&#11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Z://Personal%20Insurance%20Department/&#1054;&#1090;&#1076;&#1077;&#1083;%20&#1072;&#1085;&#1076;&#1077;&#1088;&#1088;&#1072;&#1081;&#1090;&#1080;&#1085;&#1075;&#1072;%20&#1044;&#1054;&#1057;/&#1044;&#1052;&#1057;-&#1087;&#1088;&#1077;&#1076;&#1083;&#1086;&#1078;&#1077;&#1085;&#1080;&#1103;/&#1044;&#1052;&#1057;_&#1057;&#1085;&#1080;&#1075;&#1091;&#1088;_2018/&#1050;&#1072;&#1088;&#1083;%20&#1064;&#1090;&#1086;&#1088;&#1094;%20&#1059;&#1082;&#1088;&#1072;&#1080;&#1085;&#1072;/&#1050;&#1086;&#1087;&#1080;&#1103;%20muzyichenko__zapros_dms_tov_karl_shtorts_ukra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Users/valnyukn/AppData/Local/Microsoft/Windows/Temporary%20Internet%20Files/Content.Outlook/QWH7F44B/list%20assur&#233;s%202013-14-AX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E://userdata/V.Gichanova/Desktop/&#1082;&#1086;&#1090;&#1080;&#1088;&#1086;&#1074;&#1082;&#1080;/&#1048;&#1089;&#1090;&#1042;&#1072;&#1085;_160614/kal'kulyator_ist_van_2907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1044;&#1077;&#1087;&#1072;&#1088;&#1090;&#1072;&#1084;&#1077;&#1085;&#1090;%20&#1089;&#1086;&#1087;&#1088;&#1086;&#1074;&#1086;&#1078;&#1076;&#1077;&#1085;&#1080;&#1103;%20&#1087;&#1088;&#1086;&#1076;&#1072;&#1078;%20&#1087;&#1086;%20&#1083;&#1080;&#1095;&#1085;&#1086;&#1084;&#1091;%20&#1089;&#1090;&#1088;&#1072;&#1093;&#1086;&#1074;&#1072;&#1085;&#1080;&#1102;/Personal%20Insurance%20Sales%20Unit/&#1044;&#1052;&#1057;/&#1050;&#1072;&#1088;&#1083;&#1089;&#1073;&#1077;&#1088;&#1075;/&#1050;&#1072;&#1088;&#1083;&#1089;&#1073;&#1077;&#1088;&#1075;%20&#1092;&#1080;&#1085;&#1072;&#1083;%2010.01.20%20&#1087;&#1077;&#1095;&#1072;&#1090;&#1100;%20&#1095;&#1080;&#1089;&#1090;&#1086;&#1074;&#1080;&#108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Users/e.baranok/AppData/Local/Microsoft/Windows/INetCache/Content.Outlook/XSJKXDAK/&#1092;&#1086;&#1088;&#1084;&#1072;&#1090;%20&#1087;&#1088;&#1086;&#1075;&#1088;&#1072;&#1084;%20&#1076;&#1083;&#1103;%20&#1087;&#1088;&#1086;&#1077;&#1082;&#1090;&#1072;%20&#1076;&#1086;&#1075;&#1086;&#1074;&#1086;&#1088;&#1072;%20&#1080;%20&#1084;&#1086;&#1073;%20&#1087;&#1088;&#1080;&#1083;&#1086;&#1078;&#1077;&#1085;&#1080;&#11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mb://kvsn3/Profiles_MAIA$/Users/I.Mandryk/AppData/Local/Microsoft/Windows/INetCache/Content.Outlook/YC68VI3D/&#1042;&#1110;&#1076;&#1076;&#1110;&#1083;&#1077;&#1085;&#1085;&#1103;%20&#1052;&#1051;%20&#1044;&#1030;&#1051;&#104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Personal%20Insurance%20Department\&#1054;&#1090;&#1076;&#1077;&#1083;%20&#1072;&#1085;&#1076;&#1077;&#1088;&#1088;&#1072;&#1081;&#1090;&#1080;&#1085;&#1075;&#1072;%20&#1044;&#1054;&#1057;\&#1044;&#1086;&#1075;&#1086;&#1074;&#1086;&#1088;&#1072;\&#1044;&#1086;&#1075;&#1086;&#1074;&#1086;&#1088;&#1072;_&#1044;&#1052;&#1057;_2023\&#1050;&#1072;&#1088;&#1083;&#1089;&#1073;&#1077;&#1088;&#1075;\Dogovor_karlsberg_sotrudniki_22122022_draft_karlsberg_gv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дендумЗміна списку"/>
      <sheetName val="Рахунок"/>
      <sheetName val="лист1"/>
      <sheetName val="ЗначенияСписки"/>
      <sheetName val="КалькПА"/>
      <sheetName val="КалькААА"/>
      <sheetName val="Запит"/>
      <sheetName val="Оферта"/>
      <sheetName val="КалькАХА"/>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 дорослі."/>
      <sheetName val="ЧастинаD.ПрограмаДіти "/>
      <sheetName val="Таблиця Покриття "/>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s>
    <sheetDataSet>
      <sheetData sheetId="0"/>
      <sheetData sheetId="1">
        <row r="5">
          <cell r="H5">
            <v>48</v>
          </cell>
        </row>
        <row r="6">
          <cell r="H6" t="str">
            <v>Україна</v>
          </cell>
        </row>
        <row r="7">
          <cell r="H7" t="str">
            <v>Альфа-А</v>
          </cell>
        </row>
        <row r="9">
          <cell r="H9">
            <v>175000</v>
          </cell>
          <cell r="I9">
            <v>150000</v>
          </cell>
          <cell r="J9">
            <v>125000</v>
          </cell>
        </row>
        <row r="10">
          <cell r="H10">
            <v>8</v>
          </cell>
          <cell r="I10">
            <v>37</v>
          </cell>
          <cell r="J10">
            <v>3</v>
          </cell>
        </row>
        <row r="11">
          <cell r="H11" t="str">
            <v>співробітник</v>
          </cell>
          <cell r="I11" t="str">
            <v>співробітник</v>
          </cell>
          <cell r="J11" t="str">
            <v>співробітник</v>
          </cell>
        </row>
        <row r="12">
          <cell r="H12" t="e">
            <v>#REF!</v>
          </cell>
          <cell r="I12" t="e">
            <v>#REF!</v>
          </cell>
          <cell r="J12" t="e">
            <v>#REF!</v>
          </cell>
        </row>
        <row r="13">
          <cell r="H13" t="e">
            <v>#REF!</v>
          </cell>
          <cell r="I13" t="e">
            <v>#REF!</v>
          </cell>
          <cell r="J13" t="e">
            <v>#REF!</v>
          </cell>
        </row>
        <row r="14">
          <cell r="H14" t="str">
            <v>від 18 до 59 років</v>
          </cell>
          <cell r="I14" t="str">
            <v>від 18 до 59 років</v>
          </cell>
          <cell r="J14" t="str">
            <v>від 18 до 59 років</v>
          </cell>
        </row>
        <row r="17">
          <cell r="H17" t="str">
            <v>так</v>
          </cell>
          <cell r="I17" t="str">
            <v>так</v>
          </cell>
          <cell r="J17" t="str">
            <v>так</v>
          </cell>
        </row>
        <row r="18">
          <cell r="H18" t="str">
            <v>так</v>
          </cell>
          <cell r="I18" t="str">
            <v>так</v>
          </cell>
          <cell r="J18" t="str">
            <v>так</v>
          </cell>
        </row>
        <row r="19">
          <cell r="H19" t="str">
            <v>ні</v>
          </cell>
          <cell r="I19" t="str">
            <v>ні</v>
          </cell>
          <cell r="J19" t="str">
            <v>ні</v>
          </cell>
        </row>
        <row r="20">
          <cell r="H20" t="str">
            <v>так</v>
          </cell>
          <cell r="I20" t="str">
            <v>так</v>
          </cell>
          <cell r="J20" t="str">
            <v>так</v>
          </cell>
        </row>
        <row r="21">
          <cell r="H21" t="str">
            <v>ні</v>
          </cell>
          <cell r="I21" t="str">
            <v>ні</v>
          </cell>
          <cell r="J21" t="str">
            <v>ні</v>
          </cell>
        </row>
        <row r="22">
          <cell r="H22" t="str">
            <v>ні</v>
          </cell>
          <cell r="I22" t="str">
            <v>ні</v>
          </cell>
          <cell r="J22" t="str">
            <v>ні</v>
          </cell>
        </row>
        <row r="23">
          <cell r="H23" t="str">
            <v>ні</v>
          </cell>
          <cell r="I23" t="str">
            <v>ні</v>
          </cell>
          <cell r="J23" t="str">
            <v>ні</v>
          </cell>
        </row>
        <row r="31">
          <cell r="H31" t="str">
            <v>так</v>
          </cell>
          <cell r="I31" t="str">
            <v>так</v>
          </cell>
          <cell r="J31" t="str">
            <v>так</v>
          </cell>
        </row>
        <row r="32">
          <cell r="H32" t="e">
            <v>#REF!</v>
          </cell>
          <cell r="I32" t="e">
            <v>#REF!</v>
          </cell>
          <cell r="J32" t="e">
            <v>#REF!</v>
          </cell>
        </row>
        <row r="33">
          <cell r="H33" t="str">
            <v>5+</v>
          </cell>
          <cell r="I33" t="str">
            <v>5+</v>
          </cell>
          <cell r="J33" t="str">
            <v>5+</v>
          </cell>
        </row>
        <row r="47">
          <cell r="H47" t="str">
            <v>так</v>
          </cell>
          <cell r="I47" t="str">
            <v>так</v>
          </cell>
          <cell r="J47" t="str">
            <v>так</v>
          </cell>
        </row>
        <row r="48">
          <cell r="H48" t="e">
            <v>#REF!</v>
          </cell>
          <cell r="I48" t="e">
            <v>#REF!</v>
          </cell>
          <cell r="J48" t="e">
            <v>#REF!</v>
          </cell>
        </row>
        <row r="49">
          <cell r="H49">
            <v>5</v>
          </cell>
          <cell r="I49" t="str">
            <v>4+</v>
          </cell>
          <cell r="J49" t="str">
            <v>3+</v>
          </cell>
        </row>
        <row r="68">
          <cell r="H68" t="str">
            <v>так</v>
          </cell>
          <cell r="I68" t="str">
            <v>так</v>
          </cell>
          <cell r="J68" t="str">
            <v>так</v>
          </cell>
        </row>
        <row r="69">
          <cell r="H69" t="e">
            <v>#REF!</v>
          </cell>
          <cell r="I69" t="e">
            <v>#REF!</v>
          </cell>
          <cell r="J69" t="e">
            <v>#REF!</v>
          </cell>
        </row>
        <row r="70">
          <cell r="H70">
            <v>5</v>
          </cell>
          <cell r="I70" t="str">
            <v>3+</v>
          </cell>
          <cell r="J70" t="str">
            <v>3+</v>
          </cell>
        </row>
        <row r="88">
          <cell r="H88" t="str">
            <v>так</v>
          </cell>
          <cell r="I88" t="str">
            <v>так</v>
          </cell>
          <cell r="J88" t="str">
            <v>так</v>
          </cell>
        </row>
        <row r="89">
          <cell r="H89" t="e">
            <v>#REF!</v>
          </cell>
          <cell r="I89" t="e">
            <v>#REF!</v>
          </cell>
          <cell r="J89" t="e">
            <v>#REF!</v>
          </cell>
        </row>
        <row r="90">
          <cell r="H90">
            <v>5</v>
          </cell>
          <cell r="I90" t="str">
            <v>4+</v>
          </cell>
          <cell r="J90">
            <v>4</v>
          </cell>
        </row>
        <row r="100">
          <cell r="H100" t="str">
            <v>так</v>
          </cell>
          <cell r="I100" t="str">
            <v>так</v>
          </cell>
          <cell r="J100" t="str">
            <v>так</v>
          </cell>
        </row>
        <row r="101">
          <cell r="H101" t="e">
            <v>#REF!</v>
          </cell>
          <cell r="I101" t="e">
            <v>#REF!</v>
          </cell>
          <cell r="J101" t="e">
            <v>#REF!</v>
          </cell>
        </row>
        <row r="102">
          <cell r="H102">
            <v>5</v>
          </cell>
          <cell r="I102" t="str">
            <v>3+</v>
          </cell>
          <cell r="J102" t="str">
            <v>3+</v>
          </cell>
        </row>
        <row r="110">
          <cell r="H110" t="str">
            <v>так</v>
          </cell>
          <cell r="I110" t="str">
            <v>так</v>
          </cell>
          <cell r="J110" t="str">
            <v>так</v>
          </cell>
        </row>
        <row r="111">
          <cell r="H111" t="e">
            <v>#REF!</v>
          </cell>
          <cell r="I111" t="e">
            <v>#REF!</v>
          </cell>
          <cell r="J111" t="e">
            <v>#REF!</v>
          </cell>
        </row>
        <row r="112">
          <cell r="H112">
            <v>5</v>
          </cell>
          <cell r="I112" t="str">
            <v>4+</v>
          </cell>
          <cell r="J112">
            <v>4</v>
          </cell>
        </row>
        <row r="114">
          <cell r="H114" t="str">
            <v>так</v>
          </cell>
          <cell r="I114" t="str">
            <v>так</v>
          </cell>
          <cell r="J114" t="str">
            <v>так</v>
          </cell>
        </row>
        <row r="115">
          <cell r="H115" t="e">
            <v>#REF!</v>
          </cell>
          <cell r="I115" t="e">
            <v>#REF!</v>
          </cell>
          <cell r="J115" t="e">
            <v>#REF!</v>
          </cell>
        </row>
        <row r="116">
          <cell r="H116" t="str">
            <v>Державні та приватні медичні установи</v>
          </cell>
          <cell r="I116" t="str">
            <v>Державні та приватні медичні установи</v>
          </cell>
          <cell r="J116" t="str">
            <v>Державні та приватні медичні установи</v>
          </cell>
        </row>
        <row r="121">
          <cell r="H121" t="str">
            <v>так</v>
          </cell>
          <cell r="I121" t="str">
            <v>так</v>
          </cell>
          <cell r="J121" t="str">
            <v>так</v>
          </cell>
        </row>
        <row r="122">
          <cell r="H122" t="e">
            <v>#REF!</v>
          </cell>
          <cell r="I122" t="e">
            <v>#REF!</v>
          </cell>
          <cell r="J122" t="e">
            <v>#REF!</v>
          </cell>
        </row>
        <row r="123">
          <cell r="H123" t="str">
            <v>5+</v>
          </cell>
          <cell r="I123" t="str">
            <v>4+</v>
          </cell>
          <cell r="J123">
            <v>4</v>
          </cell>
        </row>
        <row r="134">
          <cell r="H134" t="str">
            <v>так</v>
          </cell>
          <cell r="I134" t="str">
            <v>так</v>
          </cell>
          <cell r="J134" t="str">
            <v>так</v>
          </cell>
        </row>
        <row r="135">
          <cell r="H135" t="e">
            <v>#REF!</v>
          </cell>
          <cell r="I135" t="e">
            <v>#REF!</v>
          </cell>
          <cell r="J135" t="e">
            <v>#REF!</v>
          </cell>
        </row>
        <row r="136">
          <cell r="H136" t="str">
            <v>5+</v>
          </cell>
          <cell r="I136" t="str">
            <v>4+</v>
          </cell>
          <cell r="J136">
            <v>4</v>
          </cell>
        </row>
        <row r="142">
          <cell r="H142" t="str">
            <v>так</v>
          </cell>
          <cell r="I142" t="str">
            <v>так</v>
          </cell>
          <cell r="J142" t="str">
            <v>так</v>
          </cell>
        </row>
        <row r="143">
          <cell r="H143" t="str">
            <v xml:space="preserve"> 0%</v>
          </cell>
          <cell r="I143" t="str">
            <v xml:space="preserve"> 0%</v>
          </cell>
          <cell r="J143" t="str">
            <v xml:space="preserve"> 0%</v>
          </cell>
        </row>
        <row r="150">
          <cell r="H150" t="str">
            <v>так</v>
          </cell>
          <cell r="I150" t="str">
            <v>так</v>
          </cell>
          <cell r="J150" t="str">
            <v>ні</v>
          </cell>
        </row>
        <row r="151">
          <cell r="H151">
            <v>2000</v>
          </cell>
          <cell r="I151">
            <v>800</v>
          </cell>
        </row>
        <row r="152">
          <cell r="H152">
            <v>5</v>
          </cell>
          <cell r="I152">
            <v>4</v>
          </cell>
        </row>
        <row r="153">
          <cell r="H153" t="str">
            <v>так</v>
          </cell>
          <cell r="I153" t="str">
            <v>так</v>
          </cell>
          <cell r="J153" t="str">
            <v>так</v>
          </cell>
        </row>
        <row r="168">
          <cell r="H168" t="str">
            <v>так</v>
          </cell>
          <cell r="I168" t="str">
            <v>так</v>
          </cell>
          <cell r="J168" t="str">
            <v>так</v>
          </cell>
        </row>
        <row r="185">
          <cell r="H185" t="str">
            <v>так</v>
          </cell>
          <cell r="I185" t="str">
            <v>ні</v>
          </cell>
          <cell r="J185" t="str">
            <v>ні</v>
          </cell>
        </row>
        <row r="191">
          <cell r="H191" t="str">
            <v>ні</v>
          </cell>
          <cell r="I191" t="str">
            <v>ні</v>
          </cell>
          <cell r="J191" t="str">
            <v>ні</v>
          </cell>
        </row>
        <row r="192">
          <cell r="H192" t="e">
            <v>#REF!</v>
          </cell>
          <cell r="I192" t="e">
            <v>#REF!</v>
          </cell>
          <cell r="J192" t="e">
            <v>#REF!</v>
          </cell>
        </row>
        <row r="193">
          <cell r="H193" t="str">
            <v>-</v>
          </cell>
        </row>
        <row r="194">
          <cell r="H194" t="str">
            <v>-</v>
          </cell>
        </row>
        <row r="200">
          <cell r="H200" t="str">
            <v>ні</v>
          </cell>
          <cell r="I200" t="str">
            <v>ні</v>
          </cell>
          <cell r="J200" t="str">
            <v>ні</v>
          </cell>
        </row>
        <row r="201">
          <cell r="H201" t="str">
            <v>-</v>
          </cell>
        </row>
        <row r="202">
          <cell r="H202" t="e">
            <v>#REF!</v>
          </cell>
        </row>
        <row r="203">
          <cell r="H203" t="e">
            <v>#REF!</v>
          </cell>
        </row>
        <row r="204">
          <cell r="H204" t="str">
            <v>-</v>
          </cell>
        </row>
        <row r="207">
          <cell r="H207" t="str">
            <v>ні</v>
          </cell>
          <cell r="I207" t="str">
            <v>ні</v>
          </cell>
          <cell r="J207" t="str">
            <v>ні</v>
          </cell>
        </row>
        <row r="208">
          <cell r="H208" t="e">
            <v>#REF!</v>
          </cell>
          <cell r="I208" t="e">
            <v>#REF!</v>
          </cell>
          <cell r="J208" t="e">
            <v>#REF!</v>
          </cell>
        </row>
        <row r="209">
          <cell r="H209" t="str">
            <v>-</v>
          </cell>
          <cell r="I209" t="str">
            <v>-</v>
          </cell>
          <cell r="J209" t="str">
            <v>-</v>
          </cell>
        </row>
        <row r="216">
          <cell r="H216" t="str">
            <v>ні</v>
          </cell>
          <cell r="I216" t="str">
            <v>ні</v>
          </cell>
          <cell r="J216" t="str">
            <v>ні</v>
          </cell>
        </row>
        <row r="223">
          <cell r="H223" t="str">
            <v>ні</v>
          </cell>
          <cell r="I223" t="str">
            <v>ні</v>
          </cell>
          <cell r="J223" t="str">
            <v>ні</v>
          </cell>
        </row>
        <row r="224">
          <cell r="H224" t="e">
            <v>#REF!</v>
          </cell>
          <cell r="I224" t="e">
            <v>#REF!</v>
          </cell>
          <cell r="J224" t="e">
            <v>#REF!</v>
          </cell>
        </row>
        <row r="225">
          <cell r="H225" t="str">
            <v>-</v>
          </cell>
          <cell r="I225" t="str">
            <v>-</v>
          </cell>
          <cell r="J225" t="str">
            <v>-</v>
          </cell>
        </row>
        <row r="226">
          <cell r="H226" t="str">
            <v>-</v>
          </cell>
          <cell r="I226" t="str">
            <v>-</v>
          </cell>
          <cell r="J226" t="str">
            <v>-</v>
          </cell>
        </row>
        <row r="229">
          <cell r="H229" t="str">
            <v>ні</v>
          </cell>
          <cell r="I229" t="str">
            <v>ні</v>
          </cell>
          <cell r="J229" t="str">
            <v>ні</v>
          </cell>
        </row>
        <row r="233">
          <cell r="H233" t="str">
            <v>ні</v>
          </cell>
          <cell r="I233" t="str">
            <v>ні</v>
          </cell>
          <cell r="J233" t="str">
            <v>ні</v>
          </cell>
        </row>
        <row r="237">
          <cell r="H237" t="str">
            <v>так</v>
          </cell>
          <cell r="I237" t="str">
            <v>так</v>
          </cell>
          <cell r="J237" t="str">
            <v>так</v>
          </cell>
        </row>
        <row r="238">
          <cell r="H238" t="e">
            <v>#REF!</v>
          </cell>
          <cell r="I238" t="e">
            <v>#REF!</v>
          </cell>
          <cell r="J238" t="e">
            <v>#REF!</v>
          </cell>
        </row>
        <row r="239">
          <cell r="H239">
            <v>5</v>
          </cell>
          <cell r="I239">
            <v>4</v>
          </cell>
          <cell r="J239">
            <v>4</v>
          </cell>
        </row>
        <row r="247">
          <cell r="H247" t="str">
            <v>так</v>
          </cell>
          <cell r="I247" t="str">
            <v>так</v>
          </cell>
          <cell r="J247" t="str">
            <v>так</v>
          </cell>
        </row>
        <row r="248">
          <cell r="H248">
            <v>100</v>
          </cell>
          <cell r="I248">
            <v>80</v>
          </cell>
          <cell r="J248">
            <v>80</v>
          </cell>
        </row>
        <row r="249">
          <cell r="H249" t="str">
            <v>самостійне звернення до Асистансу</v>
          </cell>
          <cell r="I249" t="str">
            <v>самостійне звернення до Асистансу</v>
          </cell>
          <cell r="J249" t="str">
            <v>самостійне звернення до Асистансу</v>
          </cell>
        </row>
        <row r="252">
          <cell r="H252" t="str">
            <v>так</v>
          </cell>
          <cell r="I252" t="str">
            <v>так</v>
          </cell>
          <cell r="J252" t="str">
            <v>так</v>
          </cell>
        </row>
        <row r="253">
          <cell r="H253" t="str">
            <v>*</v>
          </cell>
          <cell r="I253">
            <v>4000</v>
          </cell>
          <cell r="J253">
            <v>4000</v>
          </cell>
        </row>
        <row r="254">
          <cell r="H254" t="e">
            <v>#REF!</v>
          </cell>
          <cell r="I254" t="e">
            <v>#REF!</v>
          </cell>
          <cell r="J254" t="e">
            <v>#REF!</v>
          </cell>
        </row>
        <row r="256">
          <cell r="H256" t="str">
            <v>так</v>
          </cell>
          <cell r="I256" t="str">
            <v>так</v>
          </cell>
          <cell r="J256" t="str">
            <v>так</v>
          </cell>
        </row>
        <row r="257">
          <cell r="H257" t="str">
            <v>*</v>
          </cell>
          <cell r="I257">
            <v>40000</v>
          </cell>
          <cell r="J257">
            <v>40000</v>
          </cell>
        </row>
        <row r="258">
          <cell r="H258" t="e">
            <v>#REF!</v>
          </cell>
          <cell r="I258" t="e">
            <v>#REF!</v>
          </cell>
          <cell r="J258" t="e">
            <v>#REF!</v>
          </cell>
        </row>
        <row r="261">
          <cell r="H261" t="str">
            <v>так</v>
          </cell>
          <cell r="I261" t="str">
            <v>так</v>
          </cell>
          <cell r="J261" t="str">
            <v>так</v>
          </cell>
        </row>
        <row r="262">
          <cell r="H262" t="e">
            <v>#REF!</v>
          </cell>
          <cell r="I262" t="e">
            <v>#REF!</v>
          </cell>
          <cell r="J262" t="e">
            <v>#REF!</v>
          </cell>
        </row>
        <row r="264">
          <cell r="H264" t="str">
            <v>ні</v>
          </cell>
          <cell r="I264" t="str">
            <v>ні</v>
          </cell>
          <cell r="J264" t="str">
            <v>ні</v>
          </cell>
        </row>
        <row r="265">
          <cell r="H265" t="str">
            <v>-</v>
          </cell>
          <cell r="I265" t="str">
            <v>-</v>
          </cell>
          <cell r="J265" t="str">
            <v>-</v>
          </cell>
        </row>
        <row r="266">
          <cell r="H266" t="e">
            <v>#REF!</v>
          </cell>
          <cell r="I266" t="e">
            <v>#REF!</v>
          </cell>
          <cell r="J266" t="e">
            <v>#REF!</v>
          </cell>
        </row>
        <row r="271">
          <cell r="H271" t="str">
            <v>ні</v>
          </cell>
          <cell r="I271" t="str">
            <v>ні</v>
          </cell>
          <cell r="J271" t="str">
            <v>ні</v>
          </cell>
        </row>
        <row r="272">
          <cell r="H272" t="str">
            <v>-</v>
          </cell>
          <cell r="I272" t="str">
            <v>-</v>
          </cell>
          <cell r="J272" t="str">
            <v>-</v>
          </cell>
        </row>
        <row r="273">
          <cell r="H273" t="e">
            <v>#REF!</v>
          </cell>
          <cell r="I273" t="e">
            <v>#REF!</v>
          </cell>
          <cell r="J273" t="e">
            <v>#REF!</v>
          </cell>
        </row>
        <row r="283">
          <cell r="H283" t="str">
            <v>ні</v>
          </cell>
          <cell r="I283" t="str">
            <v>ні</v>
          </cell>
          <cell r="J283" t="str">
            <v>ні</v>
          </cell>
        </row>
        <row r="284">
          <cell r="H284" t="str">
            <v>-</v>
          </cell>
          <cell r="I284" t="str">
            <v>-</v>
          </cell>
          <cell r="J284" t="str">
            <v>-</v>
          </cell>
        </row>
        <row r="285">
          <cell r="H285" t="str">
            <v>-</v>
          </cell>
          <cell r="I285" t="str">
            <v>-</v>
          </cell>
          <cell r="J285" t="str">
            <v>-</v>
          </cell>
        </row>
        <row r="289">
          <cell r="H289" t="str">
            <v>ні</v>
          </cell>
          <cell r="I289" t="str">
            <v>ні</v>
          </cell>
          <cell r="J289" t="str">
            <v>ні</v>
          </cell>
        </row>
        <row r="290">
          <cell r="H290" t="str">
            <v>-</v>
          </cell>
          <cell r="I290" t="str">
            <v>-</v>
          </cell>
          <cell r="J290" t="str">
            <v>-</v>
          </cell>
        </row>
        <row r="291">
          <cell r="H291" t="e">
            <v>#REF!</v>
          </cell>
          <cell r="I291" t="e">
            <v>#REF!</v>
          </cell>
          <cell r="J291" t="e">
            <v>#REF!</v>
          </cell>
        </row>
        <row r="293">
          <cell r="H293" t="str">
            <v>ні</v>
          </cell>
          <cell r="I293" t="str">
            <v>ні</v>
          </cell>
          <cell r="J293" t="str">
            <v>ні</v>
          </cell>
        </row>
        <row r="296">
          <cell r="H296" t="str">
            <v>ні</v>
          </cell>
          <cell r="I296" t="str">
            <v>ні</v>
          </cell>
          <cell r="J296" t="str">
            <v>ні</v>
          </cell>
        </row>
        <row r="299">
          <cell r="H299" t="str">
            <v>ні</v>
          </cell>
          <cell r="I299" t="str">
            <v>ні</v>
          </cell>
          <cell r="J299" t="str">
            <v>ні</v>
          </cell>
        </row>
      </sheetData>
      <sheetData sheetId="2">
        <row r="3">
          <cell r="D3" t="str">
            <v>співробітник</v>
          </cell>
          <cell r="E3" t="str">
            <v>чол/жін</v>
          </cell>
          <cell r="F3" t="str">
            <v>діти</v>
          </cell>
        </row>
        <row r="5">
          <cell r="D5" t="str">
            <v>до 1 року</v>
          </cell>
          <cell r="E5" t="str">
            <v>від 1 до 3 років</v>
          </cell>
          <cell r="F5" t="str">
            <v>від 3 до 7 років</v>
          </cell>
          <cell r="G5" t="str">
            <v>від 7 до 18 років</v>
          </cell>
          <cell r="H5" t="str">
            <v>від 18 до 59 років</v>
          </cell>
          <cell r="I5" t="str">
            <v>від 60 до 70 років</v>
          </cell>
        </row>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cell r="S15">
            <v>0.16</v>
          </cell>
          <cell r="T15">
            <v>0.17</v>
          </cell>
          <cell r="U15">
            <v>0.18</v>
          </cell>
          <cell r="V15">
            <v>0.19</v>
          </cell>
          <cell r="W15">
            <v>0.2</v>
          </cell>
          <cell r="X15">
            <v>0.21</v>
          </cell>
          <cell r="Y15">
            <v>0.22</v>
          </cell>
          <cell r="Z15">
            <v>0.23</v>
          </cell>
          <cell r="AA15">
            <v>0.24</v>
          </cell>
          <cell r="AB15">
            <v>0.25</v>
          </cell>
        </row>
        <row r="20">
          <cell r="D20" t="str">
            <v>1 платіж</v>
          </cell>
          <cell r="E20" t="str">
            <v>2 платіжа</v>
          </cell>
          <cell r="F20" t="str">
            <v>4 платіжа</v>
          </cell>
          <cell r="G20" t="str">
            <v>12 платежів</v>
          </cell>
        </row>
        <row r="28">
          <cell r="D28">
            <v>1</v>
          </cell>
          <cell r="E28">
            <v>4</v>
          </cell>
          <cell r="F28">
            <v>5</v>
          </cell>
          <cell r="G28" t="str">
            <v>-</v>
          </cell>
        </row>
        <row r="34">
          <cell r="D34">
            <v>1</v>
          </cell>
          <cell r="E34">
            <v>2</v>
          </cell>
          <cell r="F34">
            <v>3</v>
          </cell>
          <cell r="G34">
            <v>4</v>
          </cell>
          <cell r="H34">
            <v>5</v>
          </cell>
          <cell r="I34" t="str">
            <v>-</v>
          </cell>
        </row>
        <row r="40">
          <cell r="D40">
            <v>1</v>
          </cell>
          <cell r="E40">
            <v>2</v>
          </cell>
          <cell r="F40">
            <v>3</v>
          </cell>
          <cell r="G40">
            <v>4</v>
          </cell>
          <cell r="H40">
            <v>5</v>
          </cell>
          <cell r="I40" t="str">
            <v>-</v>
          </cell>
        </row>
        <row r="46">
          <cell r="D46">
            <v>1</v>
          </cell>
          <cell r="E46">
            <v>2</v>
          </cell>
          <cell r="F46">
            <v>3</v>
          </cell>
          <cell r="G46">
            <v>4</v>
          </cell>
          <cell r="H46">
            <v>5</v>
          </cell>
          <cell r="I46" t="str">
            <v>-</v>
          </cell>
        </row>
        <row r="53">
          <cell r="F53">
            <v>3</v>
          </cell>
          <cell r="G53">
            <v>4</v>
          </cell>
          <cell r="H53">
            <v>5</v>
          </cell>
          <cell r="I53" t="str">
            <v>-</v>
          </cell>
        </row>
        <row r="60">
          <cell r="D60">
            <v>1</v>
          </cell>
          <cell r="E60">
            <v>2</v>
          </cell>
          <cell r="F60">
            <v>3</v>
          </cell>
          <cell r="G60">
            <v>4</v>
          </cell>
          <cell r="H60">
            <v>5</v>
          </cell>
          <cell r="I60" t="str">
            <v>-</v>
          </cell>
        </row>
        <row r="67">
          <cell r="D67" t="str">
            <v>Державні медичні установи</v>
          </cell>
          <cell r="E67" t="str">
            <v>Державні та приватні медичні установи</v>
          </cell>
          <cell r="F67" t="str">
            <v>-</v>
          </cell>
        </row>
        <row r="75">
          <cell r="D75">
            <v>1</v>
          </cell>
          <cell r="E75">
            <v>2</v>
          </cell>
          <cell r="F75">
            <v>3</v>
          </cell>
          <cell r="G75">
            <v>4</v>
          </cell>
          <cell r="H75">
            <v>5</v>
          </cell>
          <cell r="I75" t="str">
            <v>-</v>
          </cell>
        </row>
        <row r="82">
          <cell r="D82">
            <v>1</v>
          </cell>
          <cell r="E82">
            <v>2</v>
          </cell>
          <cell r="F82">
            <v>3</v>
          </cell>
          <cell r="G82">
            <v>4</v>
          </cell>
          <cell r="H82">
            <v>5</v>
          </cell>
          <cell r="I82" t="str">
            <v>-</v>
          </cell>
        </row>
        <row r="88">
          <cell r="D88" t="str">
            <v xml:space="preserve"> 0%</v>
          </cell>
          <cell r="E88" t="str">
            <v xml:space="preserve"> 10%</v>
          </cell>
          <cell r="F88" t="str">
            <v xml:space="preserve"> 20%</v>
          </cell>
          <cell r="G88" t="str">
            <v xml:space="preserve"> 30%</v>
          </cell>
          <cell r="H88" t="str">
            <v xml:space="preserve"> 40%</v>
          </cell>
          <cell r="I88" t="str">
            <v xml:space="preserve"> 50%</v>
          </cell>
          <cell r="J88" t="str">
            <v>-</v>
          </cell>
        </row>
        <row r="93">
          <cell r="D93">
            <v>500</v>
          </cell>
          <cell r="E93">
            <v>800</v>
          </cell>
          <cell r="F93">
            <v>1000</v>
          </cell>
          <cell r="G93">
            <v>1200</v>
          </cell>
          <cell r="H93">
            <v>1400</v>
          </cell>
          <cell r="I93">
            <v>1600</v>
          </cell>
          <cell r="J93">
            <v>1800</v>
          </cell>
          <cell r="K93">
            <v>2000</v>
          </cell>
          <cell r="L93">
            <v>2500</v>
          </cell>
          <cell r="M93">
            <v>3000</v>
          </cell>
          <cell r="N93" t="str">
            <v>-</v>
          </cell>
        </row>
        <row r="97">
          <cell r="D97">
            <v>5</v>
          </cell>
          <cell r="E97" t="str">
            <v>-</v>
          </cell>
        </row>
        <row r="105">
          <cell r="D105">
            <v>1</v>
          </cell>
          <cell r="E105">
            <v>3</v>
          </cell>
          <cell r="F105">
            <v>4</v>
          </cell>
          <cell r="G105">
            <v>5</v>
          </cell>
          <cell r="H105" t="str">
            <v>-</v>
          </cell>
        </row>
        <row r="116">
          <cell r="D116">
            <v>10000</v>
          </cell>
          <cell r="E116">
            <v>15000</v>
          </cell>
          <cell r="F116">
            <v>20000</v>
          </cell>
          <cell r="G116">
            <v>25000</v>
          </cell>
          <cell r="H116">
            <v>30000</v>
          </cell>
          <cell r="I116">
            <v>35000</v>
          </cell>
          <cell r="J116">
            <v>40000</v>
          </cell>
          <cell r="K116" t="str">
            <v>-</v>
          </cell>
        </row>
        <row r="128">
          <cell r="E128" t="str">
            <v>Добробут</v>
          </cell>
          <cell r="F128" t="str">
            <v xml:space="preserve">Healthy and Happy  </v>
          </cell>
          <cell r="G128" t="str">
            <v>Валерия</v>
          </cell>
          <cell r="H128" t="str">
            <v>Дия</v>
          </cell>
          <cell r="I128" t="str">
            <v>Наш доктор</v>
          </cell>
          <cell r="J128" t="str">
            <v>Дитина</v>
          </cell>
          <cell r="K128" t="str">
            <v xml:space="preserve">Бейби </v>
          </cell>
        </row>
        <row r="133">
          <cell r="I133" t="str">
            <v>-</v>
          </cell>
        </row>
        <row r="138">
          <cell r="D138">
            <v>1</v>
          </cell>
          <cell r="E138">
            <v>2</v>
          </cell>
          <cell r="F138">
            <v>3</v>
          </cell>
          <cell r="G138">
            <v>4</v>
          </cell>
          <cell r="H138">
            <v>5</v>
          </cell>
          <cell r="I138" t="str">
            <v>-</v>
          </cell>
        </row>
        <row r="152">
          <cell r="E152">
            <v>2</v>
          </cell>
          <cell r="F152">
            <v>3</v>
          </cell>
          <cell r="G152">
            <v>4</v>
          </cell>
          <cell r="H152">
            <v>5</v>
          </cell>
          <cell r="I152" t="str">
            <v>-</v>
          </cell>
        </row>
        <row r="157">
          <cell r="D157">
            <v>40</v>
          </cell>
          <cell r="E157">
            <v>60</v>
          </cell>
          <cell r="F157">
            <v>80</v>
          </cell>
          <cell r="G157">
            <v>100</v>
          </cell>
          <cell r="H157">
            <v>120</v>
          </cell>
          <cell r="I157">
            <v>140</v>
          </cell>
          <cell r="J157">
            <v>160</v>
          </cell>
          <cell r="K157">
            <v>180</v>
          </cell>
          <cell r="L157">
            <v>200</v>
          </cell>
          <cell r="M157">
            <v>220</v>
          </cell>
          <cell r="N157">
            <v>240</v>
          </cell>
          <cell r="O157">
            <v>260</v>
          </cell>
          <cell r="P157" t="str">
            <v>-</v>
          </cell>
        </row>
        <row r="159">
          <cell r="B159" t="str">
            <v>-</v>
          </cell>
        </row>
        <row r="160">
          <cell r="B160" t="str">
            <v>самостійне звернення до Асистансу</v>
          </cell>
        </row>
        <row r="161">
          <cell r="B161" t="str">
            <v>централізованна доставка</v>
          </cell>
        </row>
        <row r="162">
          <cell r="D162">
            <v>1000</v>
          </cell>
          <cell r="E162">
            <v>2000</v>
          </cell>
          <cell r="F162">
            <v>3000</v>
          </cell>
          <cell r="G162">
            <v>4000</v>
          </cell>
          <cell r="H162" t="str">
            <v>*</v>
          </cell>
          <cell r="I162" t="str">
            <v>-</v>
          </cell>
        </row>
        <row r="167">
          <cell r="D167">
            <v>3000</v>
          </cell>
          <cell r="E167">
            <v>5000</v>
          </cell>
          <cell r="F167">
            <v>10000</v>
          </cell>
          <cell r="G167">
            <v>20000</v>
          </cell>
          <cell r="H167">
            <v>30000</v>
          </cell>
          <cell r="I167">
            <v>40000</v>
          </cell>
          <cell r="J167" t="str">
            <v>*</v>
          </cell>
          <cell r="K167" t="str">
            <v>-</v>
          </cell>
        </row>
        <row r="175">
          <cell r="D175">
            <v>100</v>
          </cell>
          <cell r="E175">
            <v>300</v>
          </cell>
          <cell r="F175">
            <v>500</v>
          </cell>
          <cell r="G175">
            <v>700</v>
          </cell>
          <cell r="H175">
            <v>800</v>
          </cell>
          <cell r="I175">
            <v>1000</v>
          </cell>
          <cell r="J175" t="str">
            <v>-</v>
          </cell>
        </row>
        <row r="181">
          <cell r="D181">
            <v>1000</v>
          </cell>
          <cell r="E181">
            <v>1500</v>
          </cell>
          <cell r="F181">
            <v>2000</v>
          </cell>
          <cell r="G181">
            <v>2500</v>
          </cell>
          <cell r="H181">
            <v>3000</v>
          </cell>
          <cell r="I181" t="str">
            <v>*</v>
          </cell>
          <cell r="J181" t="str">
            <v>-</v>
          </cell>
        </row>
        <row r="187">
          <cell r="F187">
            <v>40</v>
          </cell>
          <cell r="G187">
            <v>70</v>
          </cell>
          <cell r="H187">
            <v>150</v>
          </cell>
          <cell r="I187">
            <v>300</v>
          </cell>
          <cell r="J187">
            <v>400</v>
          </cell>
          <cell r="K187">
            <v>500</v>
          </cell>
          <cell r="L187">
            <v>1000</v>
          </cell>
          <cell r="M187">
            <v>3000</v>
          </cell>
          <cell r="N187">
            <v>6000</v>
          </cell>
          <cell r="O187" t="str">
            <v>-</v>
          </cell>
        </row>
        <row r="188">
          <cell r="C188" t="str">
            <v>-</v>
          </cell>
        </row>
        <row r="189">
          <cell r="C189" t="str">
            <v>1 раз на рік</v>
          </cell>
          <cell r="P189" t="str">
            <v>-</v>
          </cell>
          <cell r="Q189" t="str">
            <v>-</v>
          </cell>
          <cell r="S189" t="str">
            <v>-</v>
          </cell>
          <cell r="T189" t="str">
            <v>-</v>
          </cell>
          <cell r="U189" t="str">
            <v>-</v>
          </cell>
        </row>
        <row r="190">
          <cell r="C190" t="str">
            <v>1 раз в півроку</v>
          </cell>
          <cell r="P190" t="str">
            <v>-</v>
          </cell>
          <cell r="Q190" t="str">
            <v>-</v>
          </cell>
          <cell r="S190" t="str">
            <v>-</v>
          </cell>
          <cell r="T190" t="str">
            <v>-</v>
          </cell>
          <cell r="U190" t="str">
            <v>-</v>
          </cell>
        </row>
        <row r="191">
          <cell r="C191" t="str">
            <v>1 раз в квартал</v>
          </cell>
          <cell r="P191" t="str">
            <v>-</v>
          </cell>
          <cell r="Q191" t="str">
            <v>-</v>
          </cell>
          <cell r="S191" t="str">
            <v>-</v>
          </cell>
          <cell r="T191" t="str">
            <v>-</v>
          </cell>
          <cell r="U191" t="str">
            <v>-</v>
          </cell>
        </row>
        <row r="192">
          <cell r="C192" t="str">
            <v>1 раз на місяць</v>
          </cell>
          <cell r="P192" t="str">
            <v>-</v>
          </cell>
          <cell r="Q192" t="str">
            <v>-</v>
          </cell>
          <cell r="S192" t="str">
            <v>-</v>
          </cell>
          <cell r="T192" t="str">
            <v>-</v>
          </cell>
          <cell r="U192" t="str">
            <v>-</v>
          </cell>
        </row>
        <row r="193">
          <cell r="C193" t="str">
            <v>2 рази на місяць</v>
          </cell>
          <cell r="P193" t="str">
            <v>-</v>
          </cell>
          <cell r="Q193" t="str">
            <v>-</v>
          </cell>
          <cell r="S193" t="str">
            <v>-</v>
          </cell>
          <cell r="T193" t="str">
            <v>-</v>
          </cell>
          <cell r="U193" t="str">
            <v>-</v>
          </cell>
        </row>
        <row r="194">
          <cell r="C194" t="str">
            <v>4 рази на місяць</v>
          </cell>
          <cell r="P194" t="str">
            <v>-</v>
          </cell>
          <cell r="Q194" t="str">
            <v>-</v>
          </cell>
          <cell r="S194" t="str">
            <v>-</v>
          </cell>
          <cell r="T194" t="str">
            <v>-</v>
          </cell>
          <cell r="U194" t="str">
            <v>-</v>
          </cell>
        </row>
        <row r="195">
          <cell r="C195" t="str">
            <v>6 разів на місяць</v>
          </cell>
          <cell r="P195" t="str">
            <v>-</v>
          </cell>
          <cell r="Q195" t="str">
            <v>-</v>
          </cell>
          <cell r="S195" t="str">
            <v>-</v>
          </cell>
          <cell r="T195" t="str">
            <v>-</v>
          </cell>
          <cell r="U195" t="str">
            <v>-</v>
          </cell>
        </row>
        <row r="196">
          <cell r="C196" t="str">
            <v>8 разів на місяць</v>
          </cell>
          <cell r="P196" t="str">
            <v>-</v>
          </cell>
          <cell r="Q196" t="str">
            <v>-</v>
          </cell>
          <cell r="S196" t="str">
            <v>-</v>
          </cell>
          <cell r="T196" t="str">
            <v>-</v>
          </cell>
          <cell r="U196" t="str">
            <v>-</v>
          </cell>
        </row>
        <row r="201">
          <cell r="D201">
            <v>300</v>
          </cell>
          <cell r="E201">
            <v>500</v>
          </cell>
          <cell r="F201">
            <v>1000</v>
          </cell>
          <cell r="G201">
            <v>1500</v>
          </cell>
          <cell r="H201">
            <v>2000</v>
          </cell>
          <cell r="I201">
            <v>2500</v>
          </cell>
          <cell r="J201" t="str">
            <v>-</v>
          </cell>
        </row>
        <row r="208">
          <cell r="D208">
            <v>200</v>
          </cell>
          <cell r="E208">
            <v>500</v>
          </cell>
          <cell r="F208">
            <v>1000</v>
          </cell>
          <cell r="G208">
            <v>1500</v>
          </cell>
          <cell r="H208">
            <v>2000</v>
          </cell>
          <cell r="I208">
            <v>2500</v>
          </cell>
          <cell r="J208">
            <v>3000</v>
          </cell>
          <cell r="K208" t="str">
            <v>-</v>
          </cell>
        </row>
        <row r="212">
          <cell r="D212">
            <v>1000</v>
          </cell>
          <cell r="E212">
            <v>2000</v>
          </cell>
          <cell r="F212">
            <v>3000</v>
          </cell>
          <cell r="G212">
            <v>4000</v>
          </cell>
          <cell r="H212">
            <v>5000</v>
          </cell>
          <cell r="I212">
            <v>10000</v>
          </cell>
          <cell r="J212">
            <v>20000</v>
          </cell>
          <cell r="K212" t="str">
            <v>-</v>
          </cell>
        </row>
      </sheetData>
      <sheetData sheetId="3"/>
      <sheetData sheetId="4">
        <row r="15">
          <cell r="C15">
            <v>0</v>
          </cell>
          <cell r="D15">
            <v>0.01</v>
          </cell>
          <cell r="E15">
            <v>0.02</v>
          </cell>
          <cell r="F15">
            <v>0.03</v>
          </cell>
          <cell r="G15">
            <v>0.04</v>
          </cell>
          <cell r="H15">
            <v>0.05</v>
          </cell>
          <cell r="I15">
            <v>0.06</v>
          </cell>
          <cell r="J15">
            <v>7.0000000000000007E-2</v>
          </cell>
          <cell r="K15">
            <v>0.08</v>
          </cell>
          <cell r="L15">
            <v>0.09</v>
          </cell>
          <cell r="M15">
            <v>0.1</v>
          </cell>
          <cell r="N15">
            <v>0.11</v>
          </cell>
          <cell r="O15">
            <v>0.12</v>
          </cell>
          <cell r="P15">
            <v>0.13</v>
          </cell>
          <cell r="Q15">
            <v>0.14000000000000001</v>
          </cell>
          <cell r="R15">
            <v>0.15</v>
          </cell>
          <cell r="S15">
            <v>0.16</v>
          </cell>
          <cell r="T15">
            <v>0.17</v>
          </cell>
          <cell r="U15">
            <v>0.18</v>
          </cell>
          <cell r="V15">
            <v>0.19</v>
          </cell>
          <cell r="W15">
            <v>0.2</v>
          </cell>
          <cell r="X15">
            <v>0.21</v>
          </cell>
          <cell r="Y15">
            <v>0.22</v>
          </cell>
          <cell r="Z15">
            <v>0.23</v>
          </cell>
          <cell r="AA15">
            <v>0.24</v>
          </cell>
          <cell r="AB15">
            <v>0.25</v>
          </cell>
        </row>
        <row r="28">
          <cell r="D28">
            <v>1</v>
          </cell>
          <cell r="E28" t="str">
            <v>1+</v>
          </cell>
          <cell r="F28">
            <v>2</v>
          </cell>
          <cell r="G28" t="str">
            <v>2+</v>
          </cell>
          <cell r="H28">
            <v>3</v>
          </cell>
          <cell r="I28" t="str">
            <v>3+</v>
          </cell>
          <cell r="J28">
            <v>4</v>
          </cell>
          <cell r="K28" t="str">
            <v>4+</v>
          </cell>
          <cell r="L28">
            <v>5</v>
          </cell>
          <cell r="M28" t="str">
            <v>5+</v>
          </cell>
          <cell r="N28">
            <v>6</v>
          </cell>
          <cell r="O28" t="str">
            <v>6+</v>
          </cell>
          <cell r="P28" t="str">
            <v>-</v>
          </cell>
        </row>
        <row r="34">
          <cell r="D34">
            <v>1</v>
          </cell>
          <cell r="E34" t="str">
            <v>1+</v>
          </cell>
          <cell r="F34">
            <v>2</v>
          </cell>
          <cell r="G34" t="str">
            <v>2+</v>
          </cell>
          <cell r="H34">
            <v>3</v>
          </cell>
          <cell r="I34" t="str">
            <v>3+</v>
          </cell>
          <cell r="J34">
            <v>4</v>
          </cell>
          <cell r="K34" t="str">
            <v>4+</v>
          </cell>
          <cell r="L34">
            <v>5</v>
          </cell>
          <cell r="M34" t="str">
            <v>5+</v>
          </cell>
          <cell r="N34">
            <v>6</v>
          </cell>
          <cell r="O34" t="str">
            <v>6+</v>
          </cell>
          <cell r="P34" t="str">
            <v>-</v>
          </cell>
        </row>
        <row r="40">
          <cell r="D40">
            <v>1</v>
          </cell>
          <cell r="E40" t="str">
            <v>1+</v>
          </cell>
          <cell r="F40">
            <v>2</v>
          </cell>
          <cell r="G40" t="str">
            <v>2+</v>
          </cell>
          <cell r="H40">
            <v>3</v>
          </cell>
          <cell r="I40" t="str">
            <v>3+</v>
          </cell>
          <cell r="J40">
            <v>4</v>
          </cell>
          <cell r="K40" t="str">
            <v>4+</v>
          </cell>
          <cell r="L40">
            <v>5</v>
          </cell>
          <cell r="M40" t="str">
            <v>5+</v>
          </cell>
          <cell r="N40">
            <v>6</v>
          </cell>
          <cell r="O40" t="str">
            <v>6+</v>
          </cell>
          <cell r="P40" t="str">
            <v>-</v>
          </cell>
        </row>
        <row r="46">
          <cell r="D46">
            <v>1</v>
          </cell>
          <cell r="E46" t="str">
            <v>1+</v>
          </cell>
          <cell r="F46">
            <v>2</v>
          </cell>
          <cell r="G46" t="str">
            <v>2+</v>
          </cell>
          <cell r="H46">
            <v>3</v>
          </cell>
          <cell r="I46" t="str">
            <v>3+</v>
          </cell>
          <cell r="J46">
            <v>4</v>
          </cell>
          <cell r="K46" t="str">
            <v>4+</v>
          </cell>
          <cell r="L46">
            <v>5</v>
          </cell>
          <cell r="M46" t="str">
            <v>5+</v>
          </cell>
          <cell r="N46">
            <v>6</v>
          </cell>
          <cell r="O46" t="str">
            <v>6+</v>
          </cell>
          <cell r="P46" t="str">
            <v>-</v>
          </cell>
        </row>
        <row r="53">
          <cell r="D53">
            <v>1</v>
          </cell>
          <cell r="E53" t="str">
            <v>1+</v>
          </cell>
          <cell r="F53">
            <v>2</v>
          </cell>
          <cell r="G53" t="str">
            <v>2+</v>
          </cell>
          <cell r="H53">
            <v>3</v>
          </cell>
          <cell r="I53" t="str">
            <v>3+</v>
          </cell>
          <cell r="J53">
            <v>4</v>
          </cell>
          <cell r="K53" t="str">
            <v>4+</v>
          </cell>
          <cell r="L53">
            <v>5</v>
          </cell>
          <cell r="M53" t="str">
            <v>5+</v>
          </cell>
          <cell r="N53">
            <v>6</v>
          </cell>
          <cell r="O53" t="str">
            <v>6+</v>
          </cell>
          <cell r="P53" t="str">
            <v>-</v>
          </cell>
        </row>
        <row r="60">
          <cell r="D60">
            <v>1</v>
          </cell>
          <cell r="E60" t="str">
            <v>1+</v>
          </cell>
          <cell r="F60">
            <v>2</v>
          </cell>
          <cell r="G60" t="str">
            <v>2+</v>
          </cell>
          <cell r="H60">
            <v>3</v>
          </cell>
          <cell r="I60" t="str">
            <v>3+</v>
          </cell>
          <cell r="J60">
            <v>4</v>
          </cell>
          <cell r="K60" t="str">
            <v>4+</v>
          </cell>
          <cell r="L60">
            <v>5</v>
          </cell>
          <cell r="M60" t="str">
            <v>5+</v>
          </cell>
          <cell r="N60">
            <v>6</v>
          </cell>
          <cell r="O60" t="str">
            <v>6+</v>
          </cell>
          <cell r="P60" t="str">
            <v>-</v>
          </cell>
        </row>
        <row r="67">
          <cell r="D67" t="str">
            <v>Державні та приватні медичні установи</v>
          </cell>
          <cell r="E67" t="str">
            <v>Державні медичні установи</v>
          </cell>
          <cell r="F67" t="str">
            <v>-</v>
          </cell>
        </row>
        <row r="75">
          <cell r="D75">
            <v>1</v>
          </cell>
          <cell r="E75" t="str">
            <v>1+</v>
          </cell>
          <cell r="F75">
            <v>2</v>
          </cell>
          <cell r="G75" t="str">
            <v>2+</v>
          </cell>
          <cell r="H75">
            <v>3</v>
          </cell>
          <cell r="I75" t="str">
            <v>3+</v>
          </cell>
          <cell r="J75">
            <v>4</v>
          </cell>
          <cell r="K75" t="str">
            <v>4+</v>
          </cell>
          <cell r="L75">
            <v>5</v>
          </cell>
          <cell r="M75" t="str">
            <v>5+</v>
          </cell>
          <cell r="N75">
            <v>6</v>
          </cell>
          <cell r="O75" t="str">
            <v>6+</v>
          </cell>
          <cell r="P75" t="str">
            <v>-</v>
          </cell>
        </row>
        <row r="82">
          <cell r="D82">
            <v>1</v>
          </cell>
          <cell r="E82" t="str">
            <v>1+</v>
          </cell>
          <cell r="F82">
            <v>2</v>
          </cell>
          <cell r="G82" t="str">
            <v>2+</v>
          </cell>
          <cell r="H82">
            <v>3</v>
          </cell>
          <cell r="I82" t="str">
            <v>3+</v>
          </cell>
          <cell r="J82">
            <v>4</v>
          </cell>
          <cell r="K82" t="str">
            <v>4+</v>
          </cell>
          <cell r="L82">
            <v>5</v>
          </cell>
          <cell r="M82" t="str">
            <v>5+</v>
          </cell>
          <cell r="N82">
            <v>6</v>
          </cell>
          <cell r="O82" t="str">
            <v>6+</v>
          </cell>
          <cell r="P82" t="str">
            <v>-</v>
          </cell>
        </row>
        <row r="88">
          <cell r="D88" t="str">
            <v xml:space="preserve"> 0%</v>
          </cell>
          <cell r="E88" t="str">
            <v xml:space="preserve"> 10%</v>
          </cell>
          <cell r="F88" t="str">
            <v xml:space="preserve"> 20%</v>
          </cell>
          <cell r="G88" t="str">
            <v xml:space="preserve"> 30%</v>
          </cell>
          <cell r="H88" t="str">
            <v xml:space="preserve"> 40%</v>
          </cell>
          <cell r="I88" t="str">
            <v xml:space="preserve"> 50%</v>
          </cell>
          <cell r="J88" t="str">
            <v>-</v>
          </cell>
        </row>
        <row r="93">
          <cell r="D93">
            <v>500</v>
          </cell>
          <cell r="E93">
            <v>800</v>
          </cell>
          <cell r="F93">
            <v>1000</v>
          </cell>
          <cell r="G93">
            <v>1200</v>
          </cell>
          <cell r="H93">
            <v>1400</v>
          </cell>
          <cell r="I93">
            <v>1600</v>
          </cell>
          <cell r="J93">
            <v>1800</v>
          </cell>
          <cell r="K93">
            <v>2000</v>
          </cell>
          <cell r="L93">
            <v>2500</v>
          </cell>
          <cell r="M93">
            <v>3000</v>
          </cell>
          <cell r="N93" t="str">
            <v>-</v>
          </cell>
        </row>
        <row r="97">
          <cell r="P97">
            <v>1</v>
          </cell>
          <cell r="Q97" t="str">
            <v>1+</v>
          </cell>
          <cell r="R97">
            <v>2</v>
          </cell>
          <cell r="S97" t="str">
            <v>2+</v>
          </cell>
          <cell r="T97">
            <v>3</v>
          </cell>
          <cell r="U97" t="str">
            <v>3+</v>
          </cell>
          <cell r="V97">
            <v>4</v>
          </cell>
          <cell r="W97" t="str">
            <v>4+</v>
          </cell>
          <cell r="X97">
            <v>5</v>
          </cell>
          <cell r="Y97" t="str">
            <v>5+</v>
          </cell>
          <cell r="Z97">
            <v>6</v>
          </cell>
          <cell r="AA97" t="str">
            <v>6+</v>
          </cell>
          <cell r="AB97" t="str">
            <v>-</v>
          </cell>
        </row>
        <row r="105">
          <cell r="D105">
            <v>1</v>
          </cell>
          <cell r="E105" t="str">
            <v>1+</v>
          </cell>
          <cell r="F105">
            <v>2</v>
          </cell>
          <cell r="G105" t="str">
            <v>2+</v>
          </cell>
          <cell r="H105">
            <v>3</v>
          </cell>
          <cell r="I105" t="str">
            <v>3+</v>
          </cell>
          <cell r="J105">
            <v>4</v>
          </cell>
          <cell r="K105" t="str">
            <v>4+</v>
          </cell>
          <cell r="L105">
            <v>5</v>
          </cell>
          <cell r="M105" t="str">
            <v>5+</v>
          </cell>
          <cell r="N105">
            <v>6</v>
          </cell>
          <cell r="O105" t="str">
            <v>6+</v>
          </cell>
          <cell r="P105" t="str">
            <v>-</v>
          </cell>
        </row>
        <row r="116">
          <cell r="D116">
            <v>10000</v>
          </cell>
          <cell r="E116">
            <v>15000</v>
          </cell>
          <cell r="F116">
            <v>20000</v>
          </cell>
          <cell r="G116">
            <v>25000</v>
          </cell>
          <cell r="H116">
            <v>30000</v>
          </cell>
          <cell r="I116">
            <v>35000</v>
          </cell>
          <cell r="J116">
            <v>40000</v>
          </cell>
          <cell r="K116" t="str">
            <v>-</v>
          </cell>
        </row>
        <row r="128">
          <cell r="D128" t="str">
            <v>Добробут</v>
          </cell>
          <cell r="E128" t="str">
            <v xml:space="preserve">Healthy and Happy  </v>
          </cell>
          <cell r="F128" t="str">
            <v>Валерия</v>
          </cell>
          <cell r="G128" t="str">
            <v>Дия</v>
          </cell>
          <cell r="H128" t="str">
            <v>Наш доктор</v>
          </cell>
          <cell r="I128" t="str">
            <v>Дитина</v>
          </cell>
          <cell r="J128" t="str">
            <v xml:space="preserve">Бейби </v>
          </cell>
          <cell r="K128" t="str">
            <v>-</v>
          </cell>
          <cell r="L128" t="str">
            <v>-</v>
          </cell>
          <cell r="M128" t="str">
            <v>-</v>
          </cell>
          <cell r="N128" t="str">
            <v>-</v>
          </cell>
          <cell r="O128" t="str">
            <v>-</v>
          </cell>
          <cell r="P128" t="str">
            <v>-</v>
          </cell>
        </row>
        <row r="133">
          <cell r="P133" t="str">
            <v>-</v>
          </cell>
        </row>
        <row r="138">
          <cell r="D138">
            <v>1</v>
          </cell>
          <cell r="E138" t="str">
            <v>1+</v>
          </cell>
          <cell r="F138">
            <v>2</v>
          </cell>
          <cell r="G138" t="str">
            <v>2+</v>
          </cell>
          <cell r="H138">
            <v>3</v>
          </cell>
          <cell r="I138" t="str">
            <v>3+</v>
          </cell>
          <cell r="J138">
            <v>4</v>
          </cell>
          <cell r="K138" t="str">
            <v>4+</v>
          </cell>
          <cell r="L138">
            <v>5</v>
          </cell>
          <cell r="M138" t="str">
            <v>5+</v>
          </cell>
          <cell r="N138">
            <v>6</v>
          </cell>
          <cell r="O138" t="str">
            <v>6+</v>
          </cell>
          <cell r="P138" t="str">
            <v>-</v>
          </cell>
        </row>
        <row r="152">
          <cell r="D152">
            <v>1</v>
          </cell>
          <cell r="E152" t="str">
            <v>1+</v>
          </cell>
          <cell r="F152">
            <v>2</v>
          </cell>
          <cell r="G152" t="str">
            <v>2+</v>
          </cell>
          <cell r="H152">
            <v>3</v>
          </cell>
          <cell r="I152" t="str">
            <v>3+</v>
          </cell>
          <cell r="J152">
            <v>4</v>
          </cell>
          <cell r="K152" t="str">
            <v>4+</v>
          </cell>
          <cell r="L152">
            <v>5</v>
          </cell>
          <cell r="M152" t="str">
            <v>5+</v>
          </cell>
          <cell r="N152">
            <v>6</v>
          </cell>
          <cell r="O152" t="str">
            <v>6+</v>
          </cell>
          <cell r="P152" t="str">
            <v>-</v>
          </cell>
        </row>
        <row r="157">
          <cell r="D157">
            <v>40</v>
          </cell>
          <cell r="E157">
            <v>60</v>
          </cell>
          <cell r="F157">
            <v>80</v>
          </cell>
          <cell r="G157">
            <v>100</v>
          </cell>
          <cell r="H157">
            <v>120</v>
          </cell>
          <cell r="I157">
            <v>140</v>
          </cell>
          <cell r="J157">
            <v>160</v>
          </cell>
          <cell r="K157">
            <v>180</v>
          </cell>
          <cell r="L157">
            <v>200</v>
          </cell>
          <cell r="M157">
            <v>220</v>
          </cell>
          <cell r="N157">
            <v>240</v>
          </cell>
          <cell r="O157">
            <v>260</v>
          </cell>
          <cell r="P157" t="str">
            <v>-</v>
          </cell>
        </row>
        <row r="159">
          <cell r="B159" t="str">
            <v>-</v>
          </cell>
        </row>
        <row r="160">
          <cell r="B160" t="str">
            <v>самостійне звернення до Асистансу</v>
          </cell>
        </row>
        <row r="161">
          <cell r="B161" t="str">
            <v>централізованна доставка</v>
          </cell>
        </row>
        <row r="162">
          <cell r="D162">
            <v>1000</v>
          </cell>
          <cell r="E162">
            <v>2000</v>
          </cell>
          <cell r="F162">
            <v>3000</v>
          </cell>
          <cell r="G162">
            <v>4000</v>
          </cell>
          <cell r="H162" t="str">
            <v>*</v>
          </cell>
          <cell r="I162" t="str">
            <v>-</v>
          </cell>
        </row>
        <row r="167">
          <cell r="D167">
            <v>3000</v>
          </cell>
          <cell r="E167">
            <v>5000</v>
          </cell>
          <cell r="F167">
            <v>10000</v>
          </cell>
          <cell r="G167">
            <v>20000</v>
          </cell>
          <cell r="H167">
            <v>30000</v>
          </cell>
          <cell r="I167">
            <v>40000</v>
          </cell>
          <cell r="J167" t="str">
            <v>*</v>
          </cell>
          <cell r="K167" t="str">
            <v>-</v>
          </cell>
        </row>
        <row r="175">
          <cell r="D175">
            <v>100</v>
          </cell>
          <cell r="E175">
            <v>300</v>
          </cell>
          <cell r="F175">
            <v>500</v>
          </cell>
          <cell r="G175">
            <v>700</v>
          </cell>
          <cell r="H175">
            <v>800</v>
          </cell>
          <cell r="I175">
            <v>1000</v>
          </cell>
          <cell r="J175" t="str">
            <v>-</v>
          </cell>
        </row>
        <row r="181">
          <cell r="D181">
            <v>1000</v>
          </cell>
          <cell r="E181">
            <v>1500</v>
          </cell>
          <cell r="F181">
            <v>2000</v>
          </cell>
          <cell r="G181">
            <v>2500</v>
          </cell>
          <cell r="H181">
            <v>3000</v>
          </cell>
          <cell r="I181" t="str">
            <v>*</v>
          </cell>
          <cell r="J181" t="str">
            <v>-</v>
          </cell>
        </row>
        <row r="187">
          <cell r="F187">
            <v>40</v>
          </cell>
          <cell r="G187">
            <v>70</v>
          </cell>
          <cell r="H187">
            <v>150</v>
          </cell>
          <cell r="I187">
            <v>300</v>
          </cell>
          <cell r="J187">
            <v>400</v>
          </cell>
          <cell r="K187">
            <v>500</v>
          </cell>
          <cell r="L187">
            <v>1000</v>
          </cell>
          <cell r="M187">
            <v>3000</v>
          </cell>
          <cell r="N187">
            <v>6000</v>
          </cell>
          <cell r="O187" t="str">
            <v>-</v>
          </cell>
        </row>
        <row r="188">
          <cell r="C188" t="str">
            <v>-</v>
          </cell>
        </row>
        <row r="189">
          <cell r="C189" t="str">
            <v>1 раз на рік</v>
          </cell>
        </row>
        <row r="190">
          <cell r="C190" t="str">
            <v>1 раз в півроку</v>
          </cell>
        </row>
        <row r="191">
          <cell r="C191" t="str">
            <v>1 раз в квартал</v>
          </cell>
        </row>
        <row r="192">
          <cell r="C192" t="str">
            <v>1 раз на місяць</v>
          </cell>
        </row>
        <row r="193">
          <cell r="C193" t="str">
            <v>2 рази на місяць</v>
          </cell>
        </row>
        <row r="194">
          <cell r="C194" t="str">
            <v>4 рази на місяць</v>
          </cell>
        </row>
        <row r="195">
          <cell r="C195" t="str">
            <v>6 разів на місяць</v>
          </cell>
        </row>
        <row r="196">
          <cell r="C196" t="str">
            <v>8 разів на місяць</v>
          </cell>
        </row>
        <row r="201">
          <cell r="D201">
            <v>300</v>
          </cell>
          <cell r="E201">
            <v>500</v>
          </cell>
          <cell r="F201">
            <v>1000</v>
          </cell>
          <cell r="G201">
            <v>1500</v>
          </cell>
          <cell r="H201">
            <v>2000</v>
          </cell>
          <cell r="I201">
            <v>2500</v>
          </cell>
          <cell r="J201" t="str">
            <v>-</v>
          </cell>
        </row>
        <row r="208">
          <cell r="D208">
            <v>200</v>
          </cell>
          <cell r="E208">
            <v>500</v>
          </cell>
          <cell r="F208">
            <v>1000</v>
          </cell>
          <cell r="G208">
            <v>1500</v>
          </cell>
          <cell r="H208">
            <v>2000</v>
          </cell>
          <cell r="I208">
            <v>2500</v>
          </cell>
          <cell r="J208">
            <v>3000</v>
          </cell>
          <cell r="K208" t="str">
            <v>-</v>
          </cell>
        </row>
        <row r="212">
          <cell r="D212">
            <v>1000</v>
          </cell>
          <cell r="E212">
            <v>2000</v>
          </cell>
          <cell r="F212">
            <v>3000</v>
          </cell>
          <cell r="G212">
            <v>4000</v>
          </cell>
          <cell r="H212">
            <v>5000</v>
          </cell>
          <cell r="I212">
            <v>10000</v>
          </cell>
          <cell r="J212">
            <v>20000</v>
          </cell>
          <cell r="K212" t="str">
            <v>-</v>
          </cell>
        </row>
      </sheetData>
      <sheetData sheetId="5"/>
      <sheetData sheetId="6"/>
      <sheetData sheetId="7">
        <row r="8">
          <cell r="H8" t="str">
            <v>A</v>
          </cell>
          <cell r="I8" t="str">
            <v>B</v>
          </cell>
          <cell r="J8" t="str">
            <v>C</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2-2013"/>
      <sheetName val="Лист1"/>
      <sheetName val="КалькПА"/>
      <sheetName val="КалькААА"/>
      <sheetName val="Запит"/>
      <sheetName val="Оферта"/>
    </sheetNames>
    <sheetDataSet>
      <sheetData sheetId="0"/>
      <sheetData sheetId="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МС_2013-2015"/>
      <sheetName val="Велком"/>
      <sheetName val="Лист2"/>
      <sheetName val="Лист1"/>
      <sheetName val="Лист4"/>
      <sheetName val="Лист5"/>
      <sheetName val="Лист3"/>
      <sheetName val="Лист6"/>
      <sheetName val="Лист7"/>
      <sheetName val="ПОЕ-2015"/>
      <sheetName val="КалькПА"/>
      <sheetName val="КалькААА"/>
      <sheetName val="Запит"/>
      <sheetName val="Оферт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ЗаяваНаСтрахування"/>
      <sheetName val="Запит"/>
      <sheetName val="КалькАХА"/>
      <sheetName val="РозрахунокАХА"/>
      <sheetName val="Оферта"/>
      <sheetName val="Лист1"/>
      <sheetName val="Изменения"/>
      <sheetName val="АдендумЗміна списку"/>
      <sheetName val="ДМС_2013-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Андерайтер"/>
      <sheetName val="РеестрОферта"/>
      <sheetName val="Врегулювання"/>
      <sheetName val="Запит"/>
      <sheetName val="Кальк"/>
      <sheetName val="Розрахунок"/>
      <sheetName val="ЛистПропозиція"/>
      <sheetName val="Оферта"/>
      <sheetName val="ЗаяваНаСтрахування"/>
      <sheetName val="СписокЗО англ"/>
      <sheetName val="СписокЗО укр"/>
      <sheetName val="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Рахунок"/>
      <sheetName val="ЗаказКарток"/>
      <sheetName val="БОРДЕРО"/>
      <sheetName val="СводноеБордеро"/>
      <sheetName val="лист1"/>
      <sheetName val="ДМС_2012-2013"/>
      <sheetName val="АдендумЗміна спис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наченияСписки"/>
      <sheetName val="РеестрОферта"/>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ЧастинаА.Договір"/>
      <sheetName val="ЧастинаВ.СписокЗастрах"/>
      <sheetName val="ЧастинаC.УмовиСтрах"/>
      <sheetName val="ЧастинаD.Програма"/>
      <sheetName val="ЧастинаD.Виключення"/>
      <sheetName val="ЧастинаЕ.МедичніЗакладиНові"/>
      <sheetName val="ЧастинаЕ.МЗ_ААА_Прогр1"/>
      <sheetName val="ЧастинаЕ.МЗ_ААА_Прогр2"/>
      <sheetName val="ЧастинаЕ.МЗ_ААА_Прогр3"/>
      <sheetName val="ЧастинаЕ.МЗ_ААА_Прогр4"/>
      <sheetName val="ЧастинаЕ.МЗ_ААА_Прогр5"/>
      <sheetName val="ЧастинаЕ.МЗ_ААА_Прогр6"/>
      <sheetName val="ФраншизиААА"/>
      <sheetName val="Рахунок"/>
      <sheetName val="ЗаказКарток"/>
      <sheetName val="БОРДЕРО_ПА"/>
      <sheetName val="СводноеБордеро"/>
      <sheetName val="Виплати"/>
      <sheetName val="Лист1"/>
      <sheetName val="ДМС_2012-2013"/>
      <sheetName val="ДМС_2013-2015"/>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Взрослые"/>
      <sheetName val="ЧастинаD.ПрограмаДети"/>
      <sheetName val="Таблиця Покриття"/>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 val="ДМС_2012-20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покриття по провідним "/>
      <sheetName val="ЧастинаD.ПрограмаДети"/>
      <sheetName val="ЧастинаC.УмовиСтрах"/>
      <sheetName val="Таблиця Покриття"/>
      <sheetName val="Розрахунок"/>
      <sheetName val="Аркуш1"/>
      <sheetName val="ЧастинаЕ.МедичніЗакладиНові"/>
      <sheetName val="ФраншизиААА"/>
      <sheetName val="Рахунок (3)"/>
      <sheetName val="Рахунок (2)"/>
      <sheetName val="ЗаказКарток"/>
      <sheetName val="БОРДЕРО_ПА"/>
      <sheetName val="СводноеБордеро"/>
      <sheetName val="Виплати"/>
      <sheetName val="Лист1"/>
      <sheetName val="КалькАХ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ідділення МЛ «ДІЛА»"/>
      <sheetName val="КалькААА"/>
      <sheetName val="Оферта"/>
      <sheetName val="ДМС_2012-2013"/>
    </sheetNames>
    <sheetDataSet>
      <sheetData sheetId="0">
        <row r="40">
          <cell r="D40" t="str">
            <v>пр-т А. Навої, 69</v>
          </cell>
        </row>
      </sheetData>
      <sheetData sheetId="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регулювання"/>
      <sheetName val="Запит"/>
      <sheetName val="КалькПА"/>
      <sheetName val="РозрахунокПА"/>
      <sheetName val="КалькААА"/>
      <sheetName val="РозрахунокААА"/>
      <sheetName val="ЛистПропозиція"/>
      <sheetName val="Оферта"/>
      <sheetName val="ЗаяваНаСтрахування"/>
      <sheetName val="СписокЗастрах"/>
      <sheetName val="рахунок"/>
      <sheetName val="ЧастинаА.Договір"/>
      <sheetName val="ЧастинаВ1.СписокЗастрах"/>
      <sheetName val="ЧастинаВ2.СписокЗастрах"/>
      <sheetName val="ЧастинаC.УмовиСтрах"/>
      <sheetName val="ЧастинаD.Програма дорослі."/>
      <sheetName val="ЧастинаD.ПрограмаДети "/>
      <sheetName val="Таблиця Покриття "/>
      <sheetName val="ЧастинаD.Виключення"/>
      <sheetName val="ЧастинаЕ.МедичніЗакладиНові"/>
      <sheetName val="ФраншизиААА"/>
      <sheetName val="ЧастинаЕ.Медбаза"/>
      <sheetName val="Рахунок (3)"/>
      <sheetName val="Рахунок (2)"/>
      <sheetName val="ЗаказКарток"/>
      <sheetName val="БОРДЕРО_ПА"/>
      <sheetName val="СводноеБордеро"/>
      <sheetName val="Виплати"/>
      <sheetName val="Лист1"/>
    </sheetNames>
    <definedNames>
      <definedName name="Профогляд_запит" refersTo="#ПОСИЛАННЯ!" sheetId="15"/>
      <definedName name="Профогляд_запит" refersTo="#ПОСИЛАННЯ!" sheetId="16"/>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zakon3.rada.gov.ua/rada/show/v0417282-1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moz.gov.ua/ua/portal/?CID=109&amp;dcategory=213&amp;_pg=1&amp;_cnt=30&amp;_sort=dPublicate_raw&amp;_order=-1" TargetMode="External"/><Relationship Id="rId1" Type="http://schemas.openxmlformats.org/officeDocument/2006/relationships/hyperlink" Target="http://mozdocs.kiev.ua/view.php?id=3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AMA305"/>
  <sheetViews>
    <sheetView view="pageBreakPreview" topLeftCell="H1" zoomScale="80" zoomScaleNormal="80" zoomScaleSheetLayoutView="80" zoomScalePageLayoutView="80" workbookViewId="0">
      <pane ySplit="5" topLeftCell="A135" activePane="bottomLeft" state="frozen"/>
      <selection pane="bottomLeft" activeCell="J142" sqref="J142"/>
    </sheetView>
  </sheetViews>
  <sheetFormatPr defaultColWidth="9.7109375" defaultRowHeight="12" outlineLevelRow="1" x14ac:dyDescent="0.2"/>
  <cols>
    <col min="1" max="1" width="13.28515625" style="15" customWidth="1"/>
    <col min="2" max="2" width="2.85546875" style="416" customWidth="1"/>
    <col min="3" max="6" width="3.85546875" style="416" customWidth="1"/>
    <col min="7" max="7" width="114.28515625" style="15" customWidth="1"/>
    <col min="8" max="15" width="23.5703125" style="19" customWidth="1"/>
    <col min="16" max="1015" width="9.7109375" style="15"/>
    <col min="1016" max="16384" width="9.7109375" style="13"/>
  </cols>
  <sheetData>
    <row r="1" spans="1:17" ht="15" x14ac:dyDescent="0.2">
      <c r="B1" s="13"/>
      <c r="C1" s="13"/>
      <c r="D1" s="13"/>
      <c r="E1" s="13"/>
      <c r="F1" s="13"/>
      <c r="G1" s="408" t="s">
        <v>467</v>
      </c>
    </row>
    <row r="2" spans="1:17" ht="15" x14ac:dyDescent="0.2">
      <c r="B2" s="15"/>
      <c r="C2" s="417"/>
      <c r="D2" s="417"/>
      <c r="E2" s="417"/>
      <c r="F2" s="417"/>
      <c r="G2" s="408" t="s">
        <v>517</v>
      </c>
    </row>
    <row r="3" spans="1:17" ht="15" x14ac:dyDescent="0.2">
      <c r="A3" s="13"/>
      <c r="B3" s="15"/>
      <c r="C3" s="417"/>
      <c r="D3" s="417"/>
      <c r="E3" s="417"/>
      <c r="F3" s="417"/>
      <c r="G3" s="408"/>
    </row>
    <row r="4" spans="1:17" ht="15.75" thickBot="1" x14ac:dyDescent="0.25">
      <c r="A4" s="13"/>
      <c r="B4" s="15"/>
      <c r="C4" s="417"/>
      <c r="D4" s="417"/>
      <c r="E4" s="417"/>
      <c r="F4" s="417"/>
      <c r="G4" s="408" t="s">
        <v>468</v>
      </c>
    </row>
    <row r="5" spans="1:17" ht="20.65" customHeight="1" thickBot="1" x14ac:dyDescent="0.25">
      <c r="A5" s="418"/>
      <c r="B5" s="530" t="s">
        <v>472</v>
      </c>
      <c r="C5" s="530"/>
      <c r="D5" s="530"/>
      <c r="E5" s="530"/>
      <c r="F5" s="530"/>
      <c r="G5" s="23" t="s">
        <v>146</v>
      </c>
      <c r="H5" s="317" t="s">
        <v>154</v>
      </c>
      <c r="I5" s="317" t="s">
        <v>155</v>
      </c>
      <c r="J5" s="317" t="s">
        <v>156</v>
      </c>
      <c r="K5" s="317" t="s">
        <v>157</v>
      </c>
      <c r="L5" s="318" t="s">
        <v>158</v>
      </c>
      <c r="M5" s="317" t="s">
        <v>159</v>
      </c>
      <c r="N5" s="318" t="s">
        <v>160</v>
      </c>
      <c r="O5" s="317" t="s">
        <v>161</v>
      </c>
    </row>
    <row r="6" spans="1:17" ht="23.65" customHeight="1" x14ac:dyDescent="0.2">
      <c r="A6" s="419"/>
      <c r="B6" s="420">
        <v>1</v>
      </c>
      <c r="F6" s="421"/>
      <c r="G6" s="241" t="s">
        <v>0</v>
      </c>
      <c r="H6" s="365">
        <v>385000</v>
      </c>
      <c r="I6" s="365">
        <v>385000</v>
      </c>
      <c r="J6" s="365">
        <v>357500</v>
      </c>
      <c r="K6" s="365">
        <v>275000</v>
      </c>
      <c r="L6" s="365">
        <v>385000</v>
      </c>
      <c r="M6" s="365">
        <v>385000</v>
      </c>
      <c r="N6" s="365">
        <v>357500</v>
      </c>
      <c r="O6" s="365">
        <v>275000</v>
      </c>
    </row>
    <row r="7" spans="1:17" ht="17.25" customHeight="1" x14ac:dyDescent="0.2">
      <c r="A7" s="419"/>
      <c r="B7" s="422">
        <v>2</v>
      </c>
      <c r="C7" s="423"/>
      <c r="D7" s="423"/>
      <c r="E7" s="423"/>
      <c r="F7" s="424"/>
      <c r="G7" s="241" t="s">
        <v>147</v>
      </c>
      <c r="H7" s="366">
        <v>10</v>
      </c>
      <c r="I7" s="366">
        <v>18</v>
      </c>
      <c r="J7" s="366">
        <v>227</v>
      </c>
      <c r="K7" s="366">
        <v>1000</v>
      </c>
      <c r="L7" s="367">
        <v>10</v>
      </c>
      <c r="M7" s="366">
        <v>14</v>
      </c>
      <c r="N7" s="367"/>
      <c r="O7" s="366"/>
      <c r="P7" s="405"/>
      <c r="Q7" s="405"/>
    </row>
    <row r="8" spans="1:17" ht="18.75" customHeight="1" x14ac:dyDescent="0.2">
      <c r="A8" s="419"/>
      <c r="B8" s="425">
        <v>3</v>
      </c>
      <c r="C8" s="426"/>
      <c r="D8" s="426"/>
      <c r="E8" s="426"/>
      <c r="F8" s="427"/>
      <c r="G8" s="242" t="s">
        <v>148</v>
      </c>
      <c r="H8" s="368">
        <f>H10/H6</f>
        <v>0.20396389610389609</v>
      </c>
      <c r="I8" s="368">
        <f t="shared" ref="I8:O8" si="0">I10/I6</f>
        <v>7.7380000000000004E-2</v>
      </c>
      <c r="J8" s="368">
        <f t="shared" si="0"/>
        <v>5.6919580419580416E-2</v>
      </c>
      <c r="K8" s="368">
        <f t="shared" si="0"/>
        <v>6.0762545454545458E-2</v>
      </c>
      <c r="L8" s="368">
        <f t="shared" si="0"/>
        <v>0.19988727272727275</v>
      </c>
      <c r="M8" s="368">
        <f t="shared" si="0"/>
        <v>7.7199870129870132E-2</v>
      </c>
      <c r="N8" s="368">
        <f t="shared" si="0"/>
        <v>8.4976083916083925E-2</v>
      </c>
      <c r="O8" s="368">
        <f t="shared" si="0"/>
        <v>0.10691181818181818</v>
      </c>
    </row>
    <row r="9" spans="1:17" ht="33.75" customHeight="1" x14ac:dyDescent="0.2">
      <c r="A9" s="419"/>
      <c r="B9" s="428">
        <v>4</v>
      </c>
      <c r="C9" s="429"/>
      <c r="D9" s="429"/>
      <c r="E9" s="429"/>
      <c r="F9" s="430"/>
      <c r="G9" s="242" t="s">
        <v>456</v>
      </c>
      <c r="H9" s="368" t="s">
        <v>457</v>
      </c>
      <c r="I9" s="368" t="s">
        <v>457</v>
      </c>
      <c r="J9" s="368" t="s">
        <v>457</v>
      </c>
      <c r="K9" s="368" t="s">
        <v>457</v>
      </c>
      <c r="L9" s="368" t="s">
        <v>457</v>
      </c>
      <c r="M9" s="368" t="s">
        <v>457</v>
      </c>
      <c r="N9" s="368" t="s">
        <v>457</v>
      </c>
      <c r="O9" s="368" t="s">
        <v>457</v>
      </c>
    </row>
    <row r="10" spans="1:17" ht="62.25" customHeight="1" x14ac:dyDescent="0.2">
      <c r="A10" s="419"/>
      <c r="B10" s="428">
        <v>5</v>
      </c>
      <c r="C10" s="429"/>
      <c r="D10" s="429"/>
      <c r="E10" s="429"/>
      <c r="F10" s="430"/>
      <c r="G10" s="2" t="s">
        <v>466</v>
      </c>
      <c r="H10" s="404">
        <v>78526.099999999991</v>
      </c>
      <c r="I10" s="404">
        <v>29791.300000000003</v>
      </c>
      <c r="J10" s="404">
        <v>20348.75</v>
      </c>
      <c r="K10" s="404">
        <v>16709.7</v>
      </c>
      <c r="L10" s="404">
        <v>76956.600000000006</v>
      </c>
      <c r="M10" s="404">
        <v>29721.95</v>
      </c>
      <c r="N10" s="404">
        <v>30378.95</v>
      </c>
      <c r="O10" s="404">
        <v>29400.75</v>
      </c>
    </row>
    <row r="11" spans="1:17" x14ac:dyDescent="0.2">
      <c r="A11" s="419"/>
      <c r="B11" s="425">
        <v>6</v>
      </c>
      <c r="C11" s="426"/>
      <c r="D11" s="426"/>
      <c r="E11" s="426"/>
      <c r="F11" s="427"/>
      <c r="G11" s="4" t="s">
        <v>152</v>
      </c>
      <c r="H11" s="370">
        <v>45658</v>
      </c>
      <c r="I11" s="370">
        <v>45658</v>
      </c>
      <c r="J11" s="370">
        <v>45658</v>
      </c>
      <c r="K11" s="370">
        <v>45658</v>
      </c>
      <c r="L11" s="370">
        <v>45658</v>
      </c>
      <c r="M11" s="370">
        <v>45658</v>
      </c>
      <c r="N11" s="370">
        <v>45658</v>
      </c>
      <c r="O11" s="370">
        <v>45658</v>
      </c>
    </row>
    <row r="12" spans="1:17" ht="12.75" thickBot="1" x14ac:dyDescent="0.25">
      <c r="A12" s="431"/>
      <c r="B12" s="420"/>
      <c r="F12" s="421"/>
      <c r="G12" s="243" t="s">
        <v>149</v>
      </c>
      <c r="H12" s="370">
        <v>46022</v>
      </c>
      <c r="I12" s="370">
        <v>46022</v>
      </c>
      <c r="J12" s="370">
        <v>46022</v>
      </c>
      <c r="K12" s="370">
        <v>46022</v>
      </c>
      <c r="L12" s="370">
        <v>46022</v>
      </c>
      <c r="M12" s="370">
        <v>46022</v>
      </c>
      <c r="N12" s="370">
        <v>46022</v>
      </c>
      <c r="O12" s="370">
        <v>46022</v>
      </c>
    </row>
    <row r="13" spans="1:17" ht="12.75" thickBot="1" x14ac:dyDescent="0.25">
      <c r="A13" s="418"/>
      <c r="B13" s="23">
        <v>7</v>
      </c>
      <c r="C13" s="432"/>
      <c r="D13" s="432"/>
      <c r="E13" s="432"/>
      <c r="F13" s="433"/>
      <c r="G13" s="23" t="s">
        <v>1</v>
      </c>
      <c r="H13" s="20"/>
      <c r="I13" s="20"/>
      <c r="J13" s="20"/>
      <c r="K13" s="20"/>
      <c r="L13" s="268"/>
      <c r="M13" s="20"/>
      <c r="N13" s="268"/>
      <c r="O13" s="20"/>
    </row>
    <row r="14" spans="1:17" ht="128.25" customHeight="1" x14ac:dyDescent="0.2">
      <c r="A14" s="419"/>
      <c r="B14" s="434">
        <v>7</v>
      </c>
      <c r="C14" s="435">
        <v>1</v>
      </c>
      <c r="D14" s="435"/>
      <c r="E14" s="435"/>
      <c r="F14" s="435"/>
      <c r="G14" s="244" t="s">
        <v>420</v>
      </c>
      <c r="H14" s="226"/>
      <c r="I14" s="226"/>
      <c r="J14" s="226"/>
      <c r="K14" s="226"/>
      <c r="L14" s="269"/>
      <c r="M14" s="226"/>
      <c r="N14" s="269"/>
      <c r="O14" s="226"/>
    </row>
    <row r="15" spans="1:17" ht="27" customHeight="1" x14ac:dyDescent="0.2">
      <c r="A15" s="419"/>
      <c r="B15" s="422">
        <v>7</v>
      </c>
      <c r="C15" s="423">
        <v>1</v>
      </c>
      <c r="D15" s="423">
        <v>1</v>
      </c>
      <c r="E15" s="423"/>
      <c r="F15" s="423"/>
      <c r="G15" s="245" t="s">
        <v>2</v>
      </c>
      <c r="H15" s="21" t="s">
        <v>3</v>
      </c>
      <c r="I15" s="21" t="s">
        <v>3</v>
      </c>
      <c r="J15" s="21" t="s">
        <v>3</v>
      </c>
      <c r="K15" s="21" t="s">
        <v>3</v>
      </c>
      <c r="L15" s="270" t="s">
        <v>3</v>
      </c>
      <c r="M15" s="21" t="s">
        <v>3</v>
      </c>
      <c r="N15" s="270" t="s">
        <v>3</v>
      </c>
      <c r="O15" s="21" t="s">
        <v>3</v>
      </c>
    </row>
    <row r="16" spans="1:17" ht="48.75" customHeight="1" x14ac:dyDescent="0.2">
      <c r="A16" s="419"/>
      <c r="B16" s="422">
        <v>7</v>
      </c>
      <c r="C16" s="423">
        <v>1</v>
      </c>
      <c r="D16" s="423">
        <v>2</v>
      </c>
      <c r="E16" s="423"/>
      <c r="F16" s="423"/>
      <c r="G16" s="99" t="s">
        <v>145</v>
      </c>
      <c r="H16" s="3" t="s">
        <v>162</v>
      </c>
      <c r="I16" s="3" t="s">
        <v>162</v>
      </c>
      <c r="J16" s="3" t="s">
        <v>162</v>
      </c>
      <c r="K16" s="3" t="s">
        <v>162</v>
      </c>
      <c r="L16" s="271" t="s">
        <v>162</v>
      </c>
      <c r="M16" s="3" t="s">
        <v>162</v>
      </c>
      <c r="N16" s="271" t="s">
        <v>162</v>
      </c>
      <c r="O16" s="3" t="s">
        <v>162</v>
      </c>
    </row>
    <row r="17" spans="1:15" ht="45.75" customHeight="1" x14ac:dyDescent="0.2">
      <c r="A17" s="419"/>
      <c r="B17" s="422">
        <v>7</v>
      </c>
      <c r="C17" s="423">
        <v>1</v>
      </c>
      <c r="D17" s="423">
        <v>3</v>
      </c>
      <c r="E17" s="423"/>
      <c r="F17" s="423"/>
      <c r="G17" s="97" t="s">
        <v>163</v>
      </c>
      <c r="H17" s="3" t="s">
        <v>164</v>
      </c>
      <c r="I17" s="3" t="s">
        <v>164</v>
      </c>
      <c r="J17" s="3" t="s">
        <v>164</v>
      </c>
      <c r="K17" s="3" t="s">
        <v>164</v>
      </c>
      <c r="L17" s="271" t="s">
        <v>4</v>
      </c>
      <c r="M17" s="3" t="s">
        <v>4</v>
      </c>
      <c r="N17" s="271" t="s">
        <v>4</v>
      </c>
      <c r="O17" s="3" t="s">
        <v>4</v>
      </c>
    </row>
    <row r="18" spans="1:15" x14ac:dyDescent="0.2">
      <c r="A18" s="419"/>
      <c r="B18" s="425">
        <v>7</v>
      </c>
      <c r="C18" s="426">
        <v>1</v>
      </c>
      <c r="D18" s="426">
        <v>4</v>
      </c>
      <c r="E18" s="426"/>
      <c r="F18" s="426"/>
      <c r="G18" s="97" t="s">
        <v>458</v>
      </c>
      <c r="H18" s="3" t="s">
        <v>165</v>
      </c>
      <c r="I18" s="3" t="s">
        <v>165</v>
      </c>
      <c r="J18" s="3" t="s">
        <v>165</v>
      </c>
      <c r="K18" s="3" t="s">
        <v>165</v>
      </c>
      <c r="L18" s="271" t="s">
        <v>165</v>
      </c>
      <c r="M18" s="3" t="s">
        <v>165</v>
      </c>
      <c r="N18" s="271" t="s">
        <v>165</v>
      </c>
      <c r="O18" s="3" t="s">
        <v>165</v>
      </c>
    </row>
    <row r="19" spans="1:15" x14ac:dyDescent="0.2">
      <c r="A19" s="419"/>
      <c r="B19" s="428">
        <v>7</v>
      </c>
      <c r="C19" s="429">
        <v>1</v>
      </c>
      <c r="D19" s="429">
        <v>5</v>
      </c>
      <c r="E19" s="429"/>
      <c r="F19" s="429"/>
      <c r="G19" s="97" t="s">
        <v>166</v>
      </c>
      <c r="H19" s="3" t="s">
        <v>3</v>
      </c>
      <c r="I19" s="3" t="s">
        <v>3</v>
      </c>
      <c r="J19" s="3" t="s">
        <v>3</v>
      </c>
      <c r="K19" s="3" t="s">
        <v>3</v>
      </c>
      <c r="L19" s="271" t="s">
        <v>3</v>
      </c>
      <c r="M19" s="3" t="s">
        <v>3</v>
      </c>
      <c r="N19" s="271" t="s">
        <v>3</v>
      </c>
      <c r="O19" s="3" t="s">
        <v>3</v>
      </c>
    </row>
    <row r="20" spans="1:15" x14ac:dyDescent="0.2">
      <c r="A20" s="419"/>
      <c r="B20" s="428">
        <v>7</v>
      </c>
      <c r="C20" s="429">
        <v>1</v>
      </c>
      <c r="D20" s="429">
        <v>6</v>
      </c>
      <c r="E20" s="429"/>
      <c r="F20" s="429"/>
      <c r="G20" s="99" t="s">
        <v>6</v>
      </c>
      <c r="H20" s="3" t="s">
        <v>3</v>
      </c>
      <c r="I20" s="3" t="s">
        <v>3</v>
      </c>
      <c r="J20" s="3" t="s">
        <v>3</v>
      </c>
      <c r="K20" s="3" t="s">
        <v>3</v>
      </c>
      <c r="L20" s="271" t="s">
        <v>3</v>
      </c>
      <c r="M20" s="3" t="s">
        <v>3</v>
      </c>
      <c r="N20" s="271" t="s">
        <v>3</v>
      </c>
      <c r="O20" s="3" t="s">
        <v>3</v>
      </c>
    </row>
    <row r="21" spans="1:15" x14ac:dyDescent="0.2">
      <c r="A21" s="419"/>
      <c r="B21" s="428">
        <v>7</v>
      </c>
      <c r="C21" s="429">
        <v>1</v>
      </c>
      <c r="D21" s="429">
        <v>7</v>
      </c>
      <c r="E21" s="426"/>
      <c r="F21" s="426"/>
      <c r="G21" s="99" t="s">
        <v>7</v>
      </c>
      <c r="H21" s="3" t="s">
        <v>3</v>
      </c>
      <c r="I21" s="3" t="s">
        <v>4</v>
      </c>
      <c r="J21" s="3" t="s">
        <v>4</v>
      </c>
      <c r="K21" s="3" t="s">
        <v>4</v>
      </c>
      <c r="L21" s="271" t="s">
        <v>3</v>
      </c>
      <c r="M21" s="3" t="s">
        <v>4</v>
      </c>
      <c r="N21" s="271" t="s">
        <v>4</v>
      </c>
      <c r="O21" s="3" t="s">
        <v>4</v>
      </c>
    </row>
    <row r="22" spans="1:15" ht="12.75" thickBot="1" x14ac:dyDescent="0.25">
      <c r="A22" s="419"/>
      <c r="B22" s="428">
        <v>7</v>
      </c>
      <c r="C22" s="429">
        <v>1</v>
      </c>
      <c r="D22" s="429">
        <v>8</v>
      </c>
      <c r="E22" s="426"/>
      <c r="F22" s="426"/>
      <c r="G22" s="246" t="s">
        <v>8</v>
      </c>
      <c r="H22" s="3" t="s">
        <v>3</v>
      </c>
      <c r="I22" s="3" t="s">
        <v>3</v>
      </c>
      <c r="J22" s="3" t="s">
        <v>3</v>
      </c>
      <c r="K22" s="3" t="s">
        <v>3</v>
      </c>
      <c r="L22" s="271" t="s">
        <v>3</v>
      </c>
      <c r="M22" s="3" t="s">
        <v>3</v>
      </c>
      <c r="N22" s="271" t="s">
        <v>3</v>
      </c>
      <c r="O22" s="3" t="s">
        <v>3</v>
      </c>
    </row>
    <row r="23" spans="1:15" ht="12.75" thickBot="1" x14ac:dyDescent="0.25">
      <c r="A23" s="418"/>
      <c r="B23" s="436">
        <v>8</v>
      </c>
      <c r="C23" s="437"/>
      <c r="D23" s="437"/>
      <c r="E23" s="437"/>
      <c r="F23" s="438"/>
      <c r="G23" s="94" t="s">
        <v>9</v>
      </c>
      <c r="H23" s="22"/>
      <c r="I23" s="22"/>
      <c r="J23" s="22"/>
      <c r="K23" s="22"/>
      <c r="L23" s="272"/>
      <c r="M23" s="22"/>
      <c r="N23" s="272"/>
      <c r="O23" s="22"/>
    </row>
    <row r="24" spans="1:15" ht="11.65" customHeight="1" thickBot="1" x14ac:dyDescent="0.25">
      <c r="A24" s="419"/>
      <c r="B24" s="531"/>
      <c r="C24" s="531"/>
      <c r="D24" s="531"/>
      <c r="E24" s="531"/>
      <c r="F24" s="531"/>
      <c r="G24" s="497" t="s">
        <v>454</v>
      </c>
      <c r="H24" s="507"/>
      <c r="I24" s="507"/>
      <c r="J24" s="507"/>
      <c r="K24" s="507"/>
      <c r="L24" s="507"/>
      <c r="M24" s="507"/>
      <c r="N24" s="507"/>
      <c r="O24" s="507"/>
    </row>
    <row r="25" spans="1:15" ht="37.5" customHeight="1" thickBot="1" x14ac:dyDescent="0.25">
      <c r="A25" s="419"/>
      <c r="B25" s="531"/>
      <c r="C25" s="531"/>
      <c r="D25" s="531"/>
      <c r="E25" s="531"/>
      <c r="F25" s="531"/>
      <c r="G25" s="497"/>
      <c r="H25" s="508"/>
      <c r="I25" s="508"/>
      <c r="J25" s="508"/>
      <c r="K25" s="508"/>
      <c r="L25" s="508"/>
      <c r="M25" s="508"/>
      <c r="N25" s="508"/>
      <c r="O25" s="508"/>
    </row>
    <row r="26" spans="1:15" ht="79.900000000000006" customHeight="1" thickBot="1" x14ac:dyDescent="0.25">
      <c r="A26" s="23" t="s">
        <v>473</v>
      </c>
      <c r="B26" s="23">
        <v>9</v>
      </c>
      <c r="C26" s="432"/>
      <c r="D26" s="432"/>
      <c r="E26" s="432"/>
      <c r="F26" s="433"/>
      <c r="G26" s="101" t="s">
        <v>168</v>
      </c>
      <c r="H26" s="22"/>
      <c r="I26" s="22"/>
      <c r="J26" s="22"/>
      <c r="K26" s="22"/>
      <c r="L26" s="272"/>
      <c r="M26" s="22"/>
      <c r="N26" s="272"/>
      <c r="O26" s="22"/>
    </row>
    <row r="27" spans="1:15" ht="20.25" customHeight="1" thickBot="1" x14ac:dyDescent="0.25">
      <c r="A27" s="439" t="s">
        <v>474</v>
      </c>
      <c r="B27" s="23">
        <v>9</v>
      </c>
      <c r="C27" s="432">
        <v>1</v>
      </c>
      <c r="D27" s="432"/>
      <c r="E27" s="432"/>
      <c r="F27" s="433"/>
      <c r="G27" s="72" t="s">
        <v>10</v>
      </c>
      <c r="H27" s="9" t="s">
        <v>3</v>
      </c>
      <c r="I27" s="9" t="s">
        <v>3</v>
      </c>
      <c r="J27" s="9" t="s">
        <v>3</v>
      </c>
      <c r="K27" s="9" t="s">
        <v>3</v>
      </c>
      <c r="L27" s="273" t="s">
        <v>3</v>
      </c>
      <c r="M27" s="9" t="s">
        <v>3</v>
      </c>
      <c r="N27" s="273" t="s">
        <v>3</v>
      </c>
      <c r="O27" s="9" t="s">
        <v>3</v>
      </c>
    </row>
    <row r="28" spans="1:15" ht="14.25" customHeight="1" outlineLevel="1" x14ac:dyDescent="0.2">
      <c r="A28" s="440"/>
      <c r="B28" s="434">
        <v>9</v>
      </c>
      <c r="C28" s="435">
        <v>1</v>
      </c>
      <c r="D28" s="435">
        <v>1</v>
      </c>
      <c r="E28" s="435"/>
      <c r="F28" s="441"/>
      <c r="G28" s="26" t="s">
        <v>11</v>
      </c>
      <c r="H28" s="6" t="s">
        <v>116</v>
      </c>
      <c r="I28" s="6" t="s">
        <v>116</v>
      </c>
      <c r="J28" s="6" t="s">
        <v>116</v>
      </c>
      <c r="K28" s="6" t="s">
        <v>116</v>
      </c>
      <c r="L28" s="34" t="s">
        <v>116</v>
      </c>
      <c r="M28" s="6" t="s">
        <v>116</v>
      </c>
      <c r="N28" s="34" t="s">
        <v>116</v>
      </c>
      <c r="O28" s="6" t="s">
        <v>116</v>
      </c>
    </row>
    <row r="29" spans="1:15" ht="12.75" outlineLevel="1" thickBot="1" x14ac:dyDescent="0.25">
      <c r="A29" s="532"/>
      <c r="B29" s="442">
        <v>9</v>
      </c>
      <c r="C29" s="443">
        <v>1</v>
      </c>
      <c r="D29" s="443">
        <v>2</v>
      </c>
      <c r="E29" s="443"/>
      <c r="F29" s="444"/>
      <c r="G29" s="27" t="s">
        <v>12</v>
      </c>
      <c r="H29" s="7">
        <v>11</v>
      </c>
      <c r="I29" s="7">
        <v>11</v>
      </c>
      <c r="J29" s="7">
        <v>11</v>
      </c>
      <c r="K29" s="7">
        <v>11</v>
      </c>
      <c r="L29" s="36">
        <v>11</v>
      </c>
      <c r="M29" s="7">
        <v>11</v>
      </c>
      <c r="N29" s="36">
        <v>11</v>
      </c>
      <c r="O29" s="7">
        <v>11</v>
      </c>
    </row>
    <row r="30" spans="1:15" ht="55.5" customHeight="1" outlineLevel="1" thickBot="1" x14ac:dyDescent="0.25">
      <c r="A30" s="532"/>
      <c r="B30" s="420">
        <v>9</v>
      </c>
      <c r="C30" s="416">
        <v>1</v>
      </c>
      <c r="D30" s="416">
        <v>3</v>
      </c>
      <c r="F30" s="421"/>
      <c r="G30" s="107" t="s">
        <v>169</v>
      </c>
      <c r="H30" s="349"/>
      <c r="I30" s="349"/>
      <c r="J30" s="349"/>
      <c r="K30" s="349"/>
      <c r="L30" s="363"/>
      <c r="M30" s="349"/>
      <c r="N30" s="363"/>
      <c r="O30" s="349"/>
    </row>
    <row r="31" spans="1:15" ht="12.75" outlineLevel="1" thickBot="1" x14ac:dyDescent="0.25">
      <c r="A31" s="532"/>
      <c r="B31" s="422">
        <v>9</v>
      </c>
      <c r="C31" s="423">
        <v>1</v>
      </c>
      <c r="D31" s="423">
        <v>4</v>
      </c>
      <c r="E31" s="423"/>
      <c r="F31" s="424"/>
      <c r="G31" s="109" t="s">
        <v>13</v>
      </c>
      <c r="H31" s="358"/>
      <c r="I31" s="358"/>
      <c r="J31" s="358"/>
      <c r="K31" s="358"/>
      <c r="L31" s="274"/>
      <c r="M31" s="358"/>
      <c r="N31" s="274"/>
      <c r="O31" s="358"/>
    </row>
    <row r="32" spans="1:15" ht="21.75" customHeight="1" outlineLevel="1" thickBot="1" x14ac:dyDescent="0.25">
      <c r="A32" s="532"/>
      <c r="B32" s="422">
        <v>9</v>
      </c>
      <c r="C32" s="423">
        <v>1</v>
      </c>
      <c r="D32" s="423">
        <v>4</v>
      </c>
      <c r="E32" s="423">
        <v>1</v>
      </c>
      <c r="F32" s="424"/>
      <c r="G32" s="110" t="s">
        <v>14</v>
      </c>
      <c r="H32" s="358"/>
      <c r="I32" s="358"/>
      <c r="J32" s="358"/>
      <c r="K32" s="358"/>
      <c r="L32" s="274"/>
      <c r="M32" s="358"/>
      <c r="N32" s="274"/>
      <c r="O32" s="358"/>
    </row>
    <row r="33" spans="1:15" ht="30.75" customHeight="1" outlineLevel="1" thickBot="1" x14ac:dyDescent="0.25">
      <c r="A33" s="532"/>
      <c r="B33" s="422">
        <v>9</v>
      </c>
      <c r="C33" s="423">
        <v>1</v>
      </c>
      <c r="D33" s="423">
        <v>4</v>
      </c>
      <c r="E33" s="423">
        <v>2</v>
      </c>
      <c r="F33" s="424"/>
      <c r="G33" s="110" t="s">
        <v>15</v>
      </c>
      <c r="H33" s="358"/>
      <c r="I33" s="358"/>
      <c r="J33" s="358"/>
      <c r="K33" s="358"/>
      <c r="L33" s="274"/>
      <c r="M33" s="358"/>
      <c r="N33" s="274"/>
      <c r="O33" s="358"/>
    </row>
    <row r="34" spans="1:15" ht="12.75" outlineLevel="1" thickBot="1" x14ac:dyDescent="0.25">
      <c r="A34" s="532"/>
      <c r="B34" s="422">
        <v>9</v>
      </c>
      <c r="C34" s="423">
        <v>1</v>
      </c>
      <c r="D34" s="423">
        <v>4</v>
      </c>
      <c r="E34" s="423">
        <v>3</v>
      </c>
      <c r="F34" s="424"/>
      <c r="G34" s="110" t="s">
        <v>16</v>
      </c>
      <c r="H34" s="358"/>
      <c r="I34" s="358"/>
      <c r="J34" s="358"/>
      <c r="K34" s="358"/>
      <c r="L34" s="274"/>
      <c r="M34" s="358"/>
      <c r="N34" s="274"/>
      <c r="O34" s="358"/>
    </row>
    <row r="35" spans="1:15" ht="27" customHeight="1" outlineLevel="1" thickBot="1" x14ac:dyDescent="0.25">
      <c r="A35" s="532"/>
      <c r="B35" s="422">
        <v>9</v>
      </c>
      <c r="C35" s="423">
        <v>1</v>
      </c>
      <c r="D35" s="423">
        <v>4</v>
      </c>
      <c r="E35" s="423">
        <v>4</v>
      </c>
      <c r="F35" s="424"/>
      <c r="G35" s="110" t="s">
        <v>17</v>
      </c>
      <c r="H35" s="358"/>
      <c r="I35" s="358"/>
      <c r="J35" s="358"/>
      <c r="K35" s="358"/>
      <c r="L35" s="274"/>
      <c r="M35" s="358"/>
      <c r="N35" s="274"/>
      <c r="O35" s="358"/>
    </row>
    <row r="36" spans="1:15" ht="46.9" customHeight="1" outlineLevel="1" thickBot="1" x14ac:dyDescent="0.25">
      <c r="A36" s="532"/>
      <c r="B36" s="422">
        <v>9</v>
      </c>
      <c r="C36" s="423">
        <v>1</v>
      </c>
      <c r="D36" s="423">
        <v>4</v>
      </c>
      <c r="E36" s="423">
        <v>5</v>
      </c>
      <c r="F36" s="424"/>
      <c r="G36" s="110" t="s">
        <v>18</v>
      </c>
      <c r="H36" s="358"/>
      <c r="I36" s="358"/>
      <c r="J36" s="358"/>
      <c r="K36" s="358"/>
      <c r="L36" s="274"/>
      <c r="M36" s="358"/>
      <c r="N36" s="274"/>
      <c r="O36" s="358"/>
    </row>
    <row r="37" spans="1:15" ht="46.9" customHeight="1" outlineLevel="1" thickBot="1" x14ac:dyDescent="0.25">
      <c r="A37" s="532"/>
      <c r="B37" s="422">
        <v>9</v>
      </c>
      <c r="C37" s="423">
        <v>1</v>
      </c>
      <c r="D37" s="423">
        <v>4</v>
      </c>
      <c r="E37" s="423">
        <v>6</v>
      </c>
      <c r="F37" s="424"/>
      <c r="G37" s="110" t="s">
        <v>19</v>
      </c>
      <c r="H37" s="358"/>
      <c r="I37" s="358"/>
      <c r="J37" s="358"/>
      <c r="K37" s="358"/>
      <c r="L37" s="274"/>
      <c r="M37" s="358"/>
      <c r="N37" s="274"/>
      <c r="O37" s="358"/>
    </row>
    <row r="38" spans="1:15" ht="12.75" outlineLevel="1" thickBot="1" x14ac:dyDescent="0.25">
      <c r="A38" s="532"/>
      <c r="B38" s="422">
        <v>9</v>
      </c>
      <c r="C38" s="423">
        <v>1</v>
      </c>
      <c r="D38" s="423">
        <v>4</v>
      </c>
      <c r="E38" s="423">
        <v>7</v>
      </c>
      <c r="F38" s="424"/>
      <c r="G38" s="112" t="s">
        <v>20</v>
      </c>
      <c r="H38" s="358"/>
      <c r="I38" s="358"/>
      <c r="J38" s="358"/>
      <c r="K38" s="358"/>
      <c r="L38" s="274"/>
      <c r="M38" s="358"/>
      <c r="N38" s="274"/>
      <c r="O38" s="358"/>
    </row>
    <row r="39" spans="1:15" ht="24.75" outlineLevel="1" thickBot="1" x14ac:dyDescent="0.25">
      <c r="A39" s="532"/>
      <c r="B39" s="422">
        <v>9</v>
      </c>
      <c r="C39" s="423">
        <v>1</v>
      </c>
      <c r="D39" s="423">
        <v>4</v>
      </c>
      <c r="E39" s="423">
        <v>8</v>
      </c>
      <c r="F39" s="424"/>
      <c r="G39" s="112" t="s">
        <v>21</v>
      </c>
      <c r="H39" s="358"/>
      <c r="I39" s="358"/>
      <c r="J39" s="358"/>
      <c r="K39" s="358"/>
      <c r="L39" s="274"/>
      <c r="M39" s="358"/>
      <c r="N39" s="274"/>
      <c r="O39" s="358"/>
    </row>
    <row r="40" spans="1:15" ht="12.75" outlineLevel="1" thickBot="1" x14ac:dyDescent="0.25">
      <c r="A40" s="532"/>
      <c r="B40" s="422">
        <v>9</v>
      </c>
      <c r="C40" s="423">
        <v>1</v>
      </c>
      <c r="D40" s="423">
        <v>4</v>
      </c>
      <c r="E40" s="423">
        <v>9</v>
      </c>
      <c r="F40" s="424"/>
      <c r="G40" s="112" t="s">
        <v>22</v>
      </c>
      <c r="H40" s="358"/>
      <c r="I40" s="358"/>
      <c r="J40" s="358"/>
      <c r="K40" s="358"/>
      <c r="L40" s="274"/>
      <c r="M40" s="358"/>
      <c r="N40" s="274"/>
      <c r="O40" s="358"/>
    </row>
    <row r="41" spans="1:15" ht="24.75" thickBot="1" x14ac:dyDescent="0.25">
      <c r="A41" s="532"/>
      <c r="B41" s="422">
        <v>9</v>
      </c>
      <c r="C41" s="423">
        <v>1</v>
      </c>
      <c r="D41" s="423">
        <v>4</v>
      </c>
      <c r="E41" s="423">
        <v>10</v>
      </c>
      <c r="F41" s="424"/>
      <c r="G41" s="112" t="s">
        <v>23</v>
      </c>
      <c r="H41" s="358"/>
      <c r="I41" s="358"/>
      <c r="J41" s="358"/>
      <c r="K41" s="358"/>
      <c r="L41" s="274"/>
      <c r="M41" s="358"/>
      <c r="N41" s="274"/>
      <c r="O41" s="358"/>
    </row>
    <row r="42" spans="1:15" ht="24.75" thickBot="1" x14ac:dyDescent="0.25">
      <c r="A42" s="532"/>
      <c r="B42" s="442">
        <v>9</v>
      </c>
      <c r="C42" s="443">
        <v>1</v>
      </c>
      <c r="D42" s="443">
        <v>4</v>
      </c>
      <c r="E42" s="443">
        <v>11</v>
      </c>
      <c r="F42" s="444"/>
      <c r="G42" s="112" t="s">
        <v>24</v>
      </c>
      <c r="H42" s="353"/>
      <c r="I42" s="353"/>
      <c r="J42" s="353"/>
      <c r="K42" s="353"/>
      <c r="L42" s="275"/>
      <c r="M42" s="353"/>
      <c r="N42" s="275"/>
      <c r="O42" s="353"/>
    </row>
    <row r="43" spans="1:15" ht="23.65" customHeight="1" thickBot="1" x14ac:dyDescent="0.25">
      <c r="A43" s="439" t="s">
        <v>475</v>
      </c>
      <c r="B43" s="23">
        <v>9</v>
      </c>
      <c r="C43" s="432">
        <v>2</v>
      </c>
      <c r="D43" s="432"/>
      <c r="E43" s="432"/>
      <c r="F43" s="433"/>
      <c r="G43" s="72" t="s">
        <v>25</v>
      </c>
      <c r="H43" s="5" t="s">
        <v>3</v>
      </c>
      <c r="I43" s="5" t="s">
        <v>3</v>
      </c>
      <c r="J43" s="5" t="s">
        <v>3</v>
      </c>
      <c r="K43" s="5" t="s">
        <v>3</v>
      </c>
      <c r="L43" s="276" t="s">
        <v>3</v>
      </c>
      <c r="M43" s="5" t="s">
        <v>3</v>
      </c>
      <c r="N43" s="276" t="s">
        <v>3</v>
      </c>
      <c r="O43" s="5" t="s">
        <v>3</v>
      </c>
    </row>
    <row r="44" spans="1:15" ht="12.75" outlineLevel="1" thickBot="1" x14ac:dyDescent="0.25">
      <c r="A44" s="533"/>
      <c r="B44" s="434">
        <v>9</v>
      </c>
      <c r="C44" s="435">
        <v>2</v>
      </c>
      <c r="D44" s="435">
        <v>1</v>
      </c>
      <c r="E44" s="435"/>
      <c r="F44" s="441"/>
      <c r="G44" s="26" t="s">
        <v>11</v>
      </c>
      <c r="H44" s="6" t="s">
        <v>116</v>
      </c>
      <c r="I44" s="6" t="s">
        <v>116</v>
      </c>
      <c r="J44" s="6" t="s">
        <v>116</v>
      </c>
      <c r="K44" s="6" t="s">
        <v>116</v>
      </c>
      <c r="L44" s="34" t="s">
        <v>116</v>
      </c>
      <c r="M44" s="6" t="s">
        <v>116</v>
      </c>
      <c r="N44" s="34" t="s">
        <v>116</v>
      </c>
      <c r="O44" s="6" t="s">
        <v>116</v>
      </c>
    </row>
    <row r="45" spans="1:15" ht="12.75" outlineLevel="1" thickBot="1" x14ac:dyDescent="0.25">
      <c r="A45" s="533"/>
      <c r="B45" s="442">
        <v>9</v>
      </c>
      <c r="C45" s="443">
        <v>2</v>
      </c>
      <c r="D45" s="443">
        <v>2</v>
      </c>
      <c r="E45" s="443"/>
      <c r="F45" s="444"/>
      <c r="G45" s="27" t="s">
        <v>26</v>
      </c>
      <c r="H45" s="7">
        <v>11</v>
      </c>
      <c r="I45" s="7">
        <v>11</v>
      </c>
      <c r="J45" s="7">
        <v>9</v>
      </c>
      <c r="K45" s="7">
        <v>9</v>
      </c>
      <c r="L45" s="36">
        <v>11</v>
      </c>
      <c r="M45" s="7">
        <v>11</v>
      </c>
      <c r="N45" s="36">
        <v>9</v>
      </c>
      <c r="O45" s="7">
        <v>9</v>
      </c>
    </row>
    <row r="46" spans="1:15" ht="71.25" customHeight="1" outlineLevel="1" thickBot="1" x14ac:dyDescent="0.25">
      <c r="A46" s="533"/>
      <c r="B46" s="420">
        <v>9</v>
      </c>
      <c r="C46" s="416">
        <v>2</v>
      </c>
      <c r="D46" s="416">
        <v>3</v>
      </c>
      <c r="F46" s="421"/>
      <c r="G46" s="107" t="s">
        <v>170</v>
      </c>
      <c r="H46" s="349"/>
      <c r="I46" s="349"/>
      <c r="J46" s="349"/>
      <c r="K46" s="349"/>
      <c r="L46" s="363"/>
      <c r="M46" s="349"/>
      <c r="N46" s="363"/>
      <c r="O46" s="349"/>
    </row>
    <row r="47" spans="1:15" ht="12.75" outlineLevel="1" thickBot="1" x14ac:dyDescent="0.25">
      <c r="A47" s="533"/>
      <c r="B47" s="422">
        <v>9</v>
      </c>
      <c r="C47" s="423">
        <v>2</v>
      </c>
      <c r="D47" s="423">
        <v>4</v>
      </c>
      <c r="E47" s="423"/>
      <c r="F47" s="424"/>
      <c r="G47" s="109" t="s">
        <v>13</v>
      </c>
      <c r="H47" s="358"/>
      <c r="I47" s="358"/>
      <c r="J47" s="358"/>
      <c r="K47" s="358"/>
      <c r="L47" s="274"/>
      <c r="M47" s="358"/>
      <c r="N47" s="274"/>
      <c r="O47" s="358"/>
    </row>
    <row r="48" spans="1:15" ht="12.75" outlineLevel="1" thickBot="1" x14ac:dyDescent="0.25">
      <c r="A48" s="533"/>
      <c r="B48" s="422">
        <v>9</v>
      </c>
      <c r="C48" s="423">
        <v>2</v>
      </c>
      <c r="D48" s="423">
        <v>4</v>
      </c>
      <c r="E48" s="423">
        <v>1</v>
      </c>
      <c r="F48" s="424"/>
      <c r="G48" s="110" t="s">
        <v>27</v>
      </c>
      <c r="H48" s="358"/>
      <c r="I48" s="358"/>
      <c r="J48" s="358"/>
      <c r="K48" s="358"/>
      <c r="L48" s="274"/>
      <c r="M48" s="358"/>
      <c r="N48" s="274"/>
      <c r="O48" s="358"/>
    </row>
    <row r="49" spans="1:15" ht="66" customHeight="1" outlineLevel="1" thickBot="1" x14ac:dyDescent="0.25">
      <c r="A49" s="533"/>
      <c r="B49" s="422">
        <v>9</v>
      </c>
      <c r="C49" s="423">
        <v>2</v>
      </c>
      <c r="D49" s="423">
        <v>4</v>
      </c>
      <c r="E49" s="423">
        <v>2</v>
      </c>
      <c r="F49" s="424"/>
      <c r="G49" s="110" t="s">
        <v>28</v>
      </c>
      <c r="H49" s="358"/>
      <c r="I49" s="358"/>
      <c r="J49" s="358"/>
      <c r="K49" s="358"/>
      <c r="L49" s="274"/>
      <c r="M49" s="358"/>
      <c r="N49" s="274"/>
      <c r="O49" s="358"/>
    </row>
    <row r="50" spans="1:15" ht="12.75" outlineLevel="1" thickBot="1" x14ac:dyDescent="0.25">
      <c r="A50" s="533"/>
      <c r="B50" s="422">
        <v>9</v>
      </c>
      <c r="C50" s="423">
        <v>2</v>
      </c>
      <c r="D50" s="423">
        <v>4</v>
      </c>
      <c r="E50" s="423">
        <v>3</v>
      </c>
      <c r="F50" s="424"/>
      <c r="G50" s="110" t="s">
        <v>29</v>
      </c>
      <c r="H50" s="358"/>
      <c r="I50" s="358"/>
      <c r="J50" s="358"/>
      <c r="K50" s="358"/>
      <c r="L50" s="274"/>
      <c r="M50" s="358"/>
      <c r="N50" s="274"/>
      <c r="O50" s="358"/>
    </row>
    <row r="51" spans="1:15" ht="12.75" outlineLevel="1" thickBot="1" x14ac:dyDescent="0.25">
      <c r="A51" s="533"/>
      <c r="B51" s="422">
        <v>9</v>
      </c>
      <c r="C51" s="423">
        <v>2</v>
      </c>
      <c r="D51" s="423">
        <v>4</v>
      </c>
      <c r="E51" s="423">
        <v>4</v>
      </c>
      <c r="F51" s="424"/>
      <c r="G51" s="110" t="s">
        <v>30</v>
      </c>
      <c r="H51" s="358"/>
      <c r="I51" s="358"/>
      <c r="J51" s="358"/>
      <c r="K51" s="358"/>
      <c r="L51" s="274"/>
      <c r="M51" s="358"/>
      <c r="N51" s="274"/>
      <c r="O51" s="358"/>
    </row>
    <row r="52" spans="1:15" ht="22.9" customHeight="1" outlineLevel="1" thickBot="1" x14ac:dyDescent="0.25">
      <c r="A52" s="533"/>
      <c r="B52" s="422">
        <v>9</v>
      </c>
      <c r="C52" s="423">
        <v>2</v>
      </c>
      <c r="D52" s="423">
        <v>4</v>
      </c>
      <c r="E52" s="423">
        <v>5</v>
      </c>
      <c r="F52" s="424"/>
      <c r="G52" s="110" t="s">
        <v>31</v>
      </c>
      <c r="H52" s="358"/>
      <c r="I52" s="358"/>
      <c r="J52" s="358"/>
      <c r="K52" s="358"/>
      <c r="L52" s="274"/>
      <c r="M52" s="358"/>
      <c r="N52" s="274"/>
      <c r="O52" s="358"/>
    </row>
    <row r="53" spans="1:15" ht="35.65" customHeight="1" outlineLevel="1" thickBot="1" x14ac:dyDescent="0.25">
      <c r="A53" s="533"/>
      <c r="B53" s="422">
        <v>9</v>
      </c>
      <c r="C53" s="423">
        <v>2</v>
      </c>
      <c r="D53" s="423">
        <v>4</v>
      </c>
      <c r="E53" s="423">
        <v>6</v>
      </c>
      <c r="F53" s="424"/>
      <c r="G53" s="110" t="s">
        <v>447</v>
      </c>
      <c r="H53" s="358"/>
      <c r="I53" s="358"/>
      <c r="J53" s="358"/>
      <c r="K53" s="358"/>
      <c r="L53" s="274"/>
      <c r="M53" s="358"/>
      <c r="N53" s="274"/>
      <c r="O53" s="358"/>
    </row>
    <row r="54" spans="1:15" ht="40.5" customHeight="1" outlineLevel="1" thickBot="1" x14ac:dyDescent="0.25">
      <c r="A54" s="533"/>
      <c r="B54" s="422">
        <v>9</v>
      </c>
      <c r="C54" s="423">
        <v>2</v>
      </c>
      <c r="D54" s="423">
        <v>4</v>
      </c>
      <c r="E54" s="423">
        <v>7</v>
      </c>
      <c r="F54" s="424"/>
      <c r="G54" s="110" t="s">
        <v>171</v>
      </c>
      <c r="H54" s="358"/>
      <c r="I54" s="358"/>
      <c r="J54" s="358"/>
      <c r="K54" s="358"/>
      <c r="L54" s="274"/>
      <c r="M54" s="358"/>
      <c r="N54" s="274"/>
      <c r="O54" s="358"/>
    </row>
    <row r="55" spans="1:15" ht="28.5" customHeight="1" outlineLevel="1" thickBot="1" x14ac:dyDescent="0.25">
      <c r="A55" s="533"/>
      <c r="B55" s="422">
        <v>9</v>
      </c>
      <c r="C55" s="423">
        <v>2</v>
      </c>
      <c r="D55" s="423">
        <v>4</v>
      </c>
      <c r="E55" s="423">
        <v>8</v>
      </c>
      <c r="F55" s="424"/>
      <c r="G55" s="110" t="s">
        <v>32</v>
      </c>
      <c r="H55" s="358"/>
      <c r="I55" s="358"/>
      <c r="J55" s="358"/>
      <c r="K55" s="358"/>
      <c r="L55" s="274"/>
      <c r="M55" s="358"/>
      <c r="N55" s="274"/>
      <c r="O55" s="358"/>
    </row>
    <row r="56" spans="1:15" ht="33.6" customHeight="1" outlineLevel="1" thickBot="1" x14ac:dyDescent="0.25">
      <c r="A56" s="533"/>
      <c r="B56" s="422">
        <v>9</v>
      </c>
      <c r="C56" s="423">
        <v>2</v>
      </c>
      <c r="D56" s="423">
        <v>4</v>
      </c>
      <c r="E56" s="423">
        <v>9</v>
      </c>
      <c r="F56" s="424"/>
      <c r="G56" s="110" t="s">
        <v>33</v>
      </c>
      <c r="H56" s="358"/>
      <c r="I56" s="358"/>
      <c r="J56" s="358"/>
      <c r="K56" s="358"/>
      <c r="L56" s="274"/>
      <c r="M56" s="358"/>
      <c r="N56" s="274"/>
      <c r="O56" s="358"/>
    </row>
    <row r="57" spans="1:15" ht="33.6" customHeight="1" outlineLevel="1" thickBot="1" x14ac:dyDescent="0.25">
      <c r="A57" s="533"/>
      <c r="B57" s="422">
        <v>9</v>
      </c>
      <c r="C57" s="423">
        <v>2</v>
      </c>
      <c r="D57" s="423">
        <v>4</v>
      </c>
      <c r="E57" s="423">
        <v>10</v>
      </c>
      <c r="F57" s="424"/>
      <c r="G57" s="110" t="s">
        <v>34</v>
      </c>
      <c r="H57" s="358"/>
      <c r="I57" s="358"/>
      <c r="J57" s="358"/>
      <c r="K57" s="358"/>
      <c r="L57" s="274"/>
      <c r="M57" s="358"/>
      <c r="N57" s="274"/>
      <c r="O57" s="358"/>
    </row>
    <row r="58" spans="1:15" ht="31.5" customHeight="1" outlineLevel="1" thickBot="1" x14ac:dyDescent="0.25">
      <c r="A58" s="533"/>
      <c r="B58" s="422">
        <v>9</v>
      </c>
      <c r="C58" s="423">
        <v>2</v>
      </c>
      <c r="D58" s="423">
        <v>4</v>
      </c>
      <c r="E58" s="423">
        <v>11</v>
      </c>
      <c r="F58" s="424"/>
      <c r="G58" s="110" t="s">
        <v>35</v>
      </c>
      <c r="H58" s="358"/>
      <c r="I58" s="358"/>
      <c r="J58" s="358"/>
      <c r="K58" s="358"/>
      <c r="L58" s="274"/>
      <c r="M58" s="358"/>
      <c r="N58" s="274"/>
      <c r="O58" s="358"/>
    </row>
    <row r="59" spans="1:15" ht="51" customHeight="1" outlineLevel="1" thickBot="1" x14ac:dyDescent="0.25">
      <c r="A59" s="533"/>
      <c r="B59" s="422">
        <v>9</v>
      </c>
      <c r="C59" s="423">
        <v>2</v>
      </c>
      <c r="D59" s="423">
        <v>4</v>
      </c>
      <c r="E59" s="423">
        <v>12</v>
      </c>
      <c r="F59" s="424"/>
      <c r="G59" s="110" t="s">
        <v>36</v>
      </c>
      <c r="H59" s="358"/>
      <c r="I59" s="358"/>
      <c r="J59" s="358"/>
      <c r="K59" s="358"/>
      <c r="L59" s="274"/>
      <c r="M59" s="358"/>
      <c r="N59" s="274"/>
      <c r="O59" s="358"/>
    </row>
    <row r="60" spans="1:15" ht="59.25" customHeight="1" outlineLevel="1" thickBot="1" x14ac:dyDescent="0.25">
      <c r="A60" s="533"/>
      <c r="B60" s="422">
        <v>9</v>
      </c>
      <c r="C60" s="423">
        <v>2</v>
      </c>
      <c r="D60" s="423">
        <v>4</v>
      </c>
      <c r="E60" s="423">
        <v>13</v>
      </c>
      <c r="F60" s="424"/>
      <c r="G60" s="110" t="s">
        <v>37</v>
      </c>
      <c r="H60" s="358"/>
      <c r="I60" s="358"/>
      <c r="J60" s="358"/>
      <c r="K60" s="358"/>
      <c r="L60" s="274"/>
      <c r="M60" s="358"/>
      <c r="N60" s="274"/>
      <c r="O60" s="358"/>
    </row>
    <row r="61" spans="1:15" ht="37.15" customHeight="1" outlineLevel="1" thickBot="1" x14ac:dyDescent="0.25">
      <c r="A61" s="533"/>
      <c r="B61" s="422">
        <v>9</v>
      </c>
      <c r="C61" s="423">
        <v>2</v>
      </c>
      <c r="D61" s="423">
        <v>4</v>
      </c>
      <c r="E61" s="423">
        <v>14</v>
      </c>
      <c r="F61" s="424"/>
      <c r="G61" s="110" t="s">
        <v>38</v>
      </c>
      <c r="H61" s="358"/>
      <c r="I61" s="358"/>
      <c r="J61" s="358"/>
      <c r="K61" s="358"/>
      <c r="L61" s="274"/>
      <c r="M61" s="358"/>
      <c r="N61" s="274"/>
      <c r="O61" s="358"/>
    </row>
    <row r="62" spans="1:15" ht="55.5" customHeight="1" thickBot="1" x14ac:dyDescent="0.25">
      <c r="A62" s="533"/>
      <c r="B62" s="422">
        <v>9</v>
      </c>
      <c r="C62" s="423">
        <v>2</v>
      </c>
      <c r="D62" s="423">
        <v>4</v>
      </c>
      <c r="E62" s="423">
        <v>15</v>
      </c>
      <c r="F62" s="424"/>
      <c r="G62" s="110" t="s">
        <v>459</v>
      </c>
      <c r="H62" s="358"/>
      <c r="I62" s="358"/>
      <c r="J62" s="358"/>
      <c r="K62" s="358"/>
      <c r="L62" s="274"/>
      <c r="M62" s="358"/>
      <c r="N62" s="274"/>
      <c r="O62" s="358"/>
    </row>
    <row r="63" spans="1:15" ht="25.5" customHeight="1" thickBot="1" x14ac:dyDescent="0.25">
      <c r="A63" s="533"/>
      <c r="B63" s="442">
        <v>9</v>
      </c>
      <c r="C63" s="443">
        <v>2</v>
      </c>
      <c r="D63" s="443">
        <v>4</v>
      </c>
      <c r="E63" s="443">
        <v>16</v>
      </c>
      <c r="F63" s="444"/>
      <c r="G63" s="112" t="s">
        <v>40</v>
      </c>
      <c r="H63" s="353"/>
      <c r="I63" s="353"/>
      <c r="J63" s="353"/>
      <c r="K63" s="353"/>
      <c r="L63" s="275"/>
      <c r="M63" s="353"/>
      <c r="N63" s="275"/>
      <c r="O63" s="353"/>
    </row>
    <row r="64" spans="1:15" ht="24" customHeight="1" thickBot="1" x14ac:dyDescent="0.25">
      <c r="A64" s="439" t="s">
        <v>476</v>
      </c>
      <c r="B64" s="23">
        <v>9</v>
      </c>
      <c r="C64" s="432">
        <v>3</v>
      </c>
      <c r="D64" s="432"/>
      <c r="E64" s="432"/>
      <c r="F64" s="433"/>
      <c r="G64" s="32" t="s">
        <v>41</v>
      </c>
      <c r="H64" s="5" t="s">
        <v>3</v>
      </c>
      <c r="I64" s="5" t="s">
        <v>3</v>
      </c>
      <c r="J64" s="5" t="s">
        <v>3</v>
      </c>
      <c r="K64" s="5" t="s">
        <v>3</v>
      </c>
      <c r="L64" s="276" t="s">
        <v>3</v>
      </c>
      <c r="M64" s="5" t="s">
        <v>3</v>
      </c>
      <c r="N64" s="276" t="s">
        <v>3</v>
      </c>
      <c r="O64" s="5" t="s">
        <v>3</v>
      </c>
    </row>
    <row r="65" spans="1:15" ht="13.5" customHeight="1" outlineLevel="1" x14ac:dyDescent="0.2">
      <c r="A65" s="440"/>
      <c r="B65" s="434">
        <v>9</v>
      </c>
      <c r="C65" s="435">
        <v>3</v>
      </c>
      <c r="D65" s="435">
        <v>1</v>
      </c>
      <c r="E65" s="435"/>
      <c r="F65" s="441"/>
      <c r="G65" s="26" t="s">
        <v>11</v>
      </c>
      <c r="H65" s="6" t="s">
        <v>116</v>
      </c>
      <c r="I65" s="6" t="s">
        <v>116</v>
      </c>
      <c r="J65" s="6" t="s">
        <v>116</v>
      </c>
      <c r="K65" s="6" t="s">
        <v>116</v>
      </c>
      <c r="L65" s="34" t="s">
        <v>116</v>
      </c>
      <c r="M65" s="6" t="s">
        <v>116</v>
      </c>
      <c r="N65" s="34" t="s">
        <v>116</v>
      </c>
      <c r="O65" s="6" t="s">
        <v>116</v>
      </c>
    </row>
    <row r="66" spans="1:15" ht="12.75" outlineLevel="1" thickBot="1" x14ac:dyDescent="0.25">
      <c r="A66" s="532"/>
      <c r="B66" s="442">
        <v>9</v>
      </c>
      <c r="C66" s="443">
        <v>3</v>
      </c>
      <c r="D66" s="443">
        <v>2</v>
      </c>
      <c r="E66" s="443"/>
      <c r="F66" s="444"/>
      <c r="G66" s="27" t="s">
        <v>26</v>
      </c>
      <c r="H66" s="7">
        <v>11</v>
      </c>
      <c r="I66" s="7">
        <v>11</v>
      </c>
      <c r="J66" s="7">
        <v>4</v>
      </c>
      <c r="K66" s="7">
        <v>4</v>
      </c>
      <c r="L66" s="36">
        <v>11</v>
      </c>
      <c r="M66" s="7">
        <v>11</v>
      </c>
      <c r="N66" s="36">
        <v>4</v>
      </c>
      <c r="O66" s="7">
        <v>4</v>
      </c>
    </row>
    <row r="67" spans="1:15" ht="95.25" customHeight="1" outlineLevel="1" thickBot="1" x14ac:dyDescent="0.25">
      <c r="A67" s="532"/>
      <c r="B67" s="420">
        <v>9</v>
      </c>
      <c r="C67" s="416">
        <v>3</v>
      </c>
      <c r="D67" s="416">
        <v>3</v>
      </c>
      <c r="F67" s="421"/>
      <c r="G67" s="107" t="s">
        <v>172</v>
      </c>
      <c r="H67" s="349"/>
      <c r="I67" s="349"/>
      <c r="J67" s="349"/>
      <c r="K67" s="349"/>
      <c r="L67" s="363"/>
      <c r="M67" s="349"/>
      <c r="N67" s="363"/>
      <c r="O67" s="349"/>
    </row>
    <row r="68" spans="1:15" ht="12.75" outlineLevel="1" thickBot="1" x14ac:dyDescent="0.25">
      <c r="A68" s="532"/>
      <c r="B68" s="422">
        <v>9</v>
      </c>
      <c r="C68" s="423">
        <v>3</v>
      </c>
      <c r="D68" s="423">
        <v>4</v>
      </c>
      <c r="E68" s="423"/>
      <c r="F68" s="424"/>
      <c r="G68" s="247" t="s">
        <v>13</v>
      </c>
      <c r="H68" s="358"/>
      <c r="I68" s="358"/>
      <c r="J68" s="358"/>
      <c r="K68" s="358"/>
      <c r="L68" s="274"/>
      <c r="M68" s="358"/>
      <c r="N68" s="274"/>
      <c r="O68" s="358"/>
    </row>
    <row r="69" spans="1:15" ht="28.9" customHeight="1" outlineLevel="1" thickBot="1" x14ac:dyDescent="0.25">
      <c r="A69" s="532"/>
      <c r="B69" s="422">
        <v>9</v>
      </c>
      <c r="C69" s="423">
        <v>3</v>
      </c>
      <c r="D69" s="423">
        <v>4</v>
      </c>
      <c r="E69" s="423">
        <v>1</v>
      </c>
      <c r="F69" s="424"/>
      <c r="G69" s="110" t="s">
        <v>43</v>
      </c>
      <c r="H69" s="358"/>
      <c r="I69" s="358"/>
      <c r="J69" s="358"/>
      <c r="K69" s="358"/>
      <c r="L69" s="274"/>
      <c r="M69" s="358"/>
      <c r="N69" s="274"/>
      <c r="O69" s="358"/>
    </row>
    <row r="70" spans="1:15" ht="12.75" outlineLevel="1" thickBot="1" x14ac:dyDescent="0.25">
      <c r="A70" s="532"/>
      <c r="B70" s="422">
        <v>9</v>
      </c>
      <c r="C70" s="423">
        <v>3</v>
      </c>
      <c r="D70" s="423">
        <v>4</v>
      </c>
      <c r="E70" s="423">
        <v>2</v>
      </c>
      <c r="F70" s="424"/>
      <c r="G70" s="110" t="s">
        <v>29</v>
      </c>
      <c r="H70" s="358"/>
      <c r="I70" s="358"/>
      <c r="J70" s="358"/>
      <c r="K70" s="358"/>
      <c r="L70" s="274"/>
      <c r="M70" s="358"/>
      <c r="N70" s="274"/>
      <c r="O70" s="358"/>
    </row>
    <row r="71" spans="1:15" ht="12.75" outlineLevel="1" thickBot="1" x14ac:dyDescent="0.25">
      <c r="A71" s="532"/>
      <c r="B71" s="422">
        <v>9</v>
      </c>
      <c r="C71" s="423">
        <v>3</v>
      </c>
      <c r="D71" s="423">
        <v>4</v>
      </c>
      <c r="E71" s="423">
        <v>3</v>
      </c>
      <c r="F71" s="424"/>
      <c r="G71" s="110" t="s">
        <v>30</v>
      </c>
      <c r="H71" s="358"/>
      <c r="I71" s="358"/>
      <c r="J71" s="358"/>
      <c r="K71" s="358"/>
      <c r="L71" s="274"/>
      <c r="M71" s="358"/>
      <c r="N71" s="274"/>
      <c r="O71" s="358"/>
    </row>
    <row r="72" spans="1:15" ht="21.75" customHeight="1" outlineLevel="1" thickBot="1" x14ac:dyDescent="0.25">
      <c r="A72" s="532"/>
      <c r="B72" s="422">
        <v>9</v>
      </c>
      <c r="C72" s="423">
        <v>3</v>
      </c>
      <c r="D72" s="423">
        <v>4</v>
      </c>
      <c r="E72" s="423">
        <v>4</v>
      </c>
      <c r="F72" s="424"/>
      <c r="G72" s="110" t="s">
        <v>31</v>
      </c>
      <c r="H72" s="358"/>
      <c r="I72" s="358"/>
      <c r="J72" s="358"/>
      <c r="K72" s="358"/>
      <c r="L72" s="274"/>
      <c r="M72" s="358"/>
      <c r="N72" s="274"/>
      <c r="O72" s="358"/>
    </row>
    <row r="73" spans="1:15" ht="37.15" customHeight="1" outlineLevel="1" thickBot="1" x14ac:dyDescent="0.25">
      <c r="A73" s="532"/>
      <c r="B73" s="422">
        <v>9</v>
      </c>
      <c r="C73" s="423">
        <v>3</v>
      </c>
      <c r="D73" s="423">
        <v>4</v>
      </c>
      <c r="E73" s="423">
        <v>5</v>
      </c>
      <c r="F73" s="424"/>
      <c r="G73" s="110" t="s">
        <v>446</v>
      </c>
      <c r="H73" s="358"/>
      <c r="I73" s="358"/>
      <c r="J73" s="358"/>
      <c r="K73" s="358"/>
      <c r="L73" s="274"/>
      <c r="M73" s="358"/>
      <c r="N73" s="274"/>
      <c r="O73" s="358"/>
    </row>
    <row r="74" spans="1:15" ht="47.65" customHeight="1" outlineLevel="1" thickBot="1" x14ac:dyDescent="0.25">
      <c r="A74" s="532"/>
      <c r="B74" s="422">
        <v>9</v>
      </c>
      <c r="C74" s="423">
        <v>3</v>
      </c>
      <c r="D74" s="423">
        <v>4</v>
      </c>
      <c r="E74" s="423">
        <v>6</v>
      </c>
      <c r="F74" s="424"/>
      <c r="G74" s="110" t="s">
        <v>171</v>
      </c>
      <c r="H74" s="358"/>
      <c r="I74" s="358"/>
      <c r="J74" s="358"/>
      <c r="K74" s="358"/>
      <c r="L74" s="274"/>
      <c r="M74" s="358"/>
      <c r="N74" s="274"/>
      <c r="O74" s="358"/>
    </row>
    <row r="75" spans="1:15" ht="31.5" customHeight="1" outlineLevel="1" thickBot="1" x14ac:dyDescent="0.25">
      <c r="A75" s="532"/>
      <c r="B75" s="422">
        <v>9</v>
      </c>
      <c r="C75" s="423">
        <v>3</v>
      </c>
      <c r="D75" s="423">
        <v>4</v>
      </c>
      <c r="E75" s="423">
        <v>7</v>
      </c>
      <c r="F75" s="424"/>
      <c r="G75" s="110" t="s">
        <v>32</v>
      </c>
      <c r="H75" s="358"/>
      <c r="I75" s="358"/>
      <c r="J75" s="358"/>
      <c r="K75" s="358"/>
      <c r="L75" s="274"/>
      <c r="M75" s="358"/>
      <c r="N75" s="274"/>
      <c r="O75" s="358"/>
    </row>
    <row r="76" spans="1:15" ht="36" customHeight="1" outlineLevel="1" thickBot="1" x14ac:dyDescent="0.25">
      <c r="A76" s="532"/>
      <c r="B76" s="422">
        <v>9</v>
      </c>
      <c r="C76" s="423">
        <v>3</v>
      </c>
      <c r="D76" s="423">
        <v>4</v>
      </c>
      <c r="E76" s="423">
        <v>8</v>
      </c>
      <c r="F76" s="424"/>
      <c r="G76" s="110" t="s">
        <v>33</v>
      </c>
      <c r="H76" s="358"/>
      <c r="I76" s="358"/>
      <c r="J76" s="358"/>
      <c r="K76" s="358"/>
      <c r="L76" s="274"/>
      <c r="M76" s="358"/>
      <c r="N76" s="274"/>
      <c r="O76" s="358"/>
    </row>
    <row r="77" spans="1:15" ht="36" customHeight="1" outlineLevel="1" thickBot="1" x14ac:dyDescent="0.25">
      <c r="A77" s="532"/>
      <c r="B77" s="422">
        <v>9</v>
      </c>
      <c r="C77" s="423">
        <v>3</v>
      </c>
      <c r="D77" s="423">
        <v>4</v>
      </c>
      <c r="E77" s="423">
        <v>9</v>
      </c>
      <c r="F77" s="424"/>
      <c r="G77" s="110" t="s">
        <v>34</v>
      </c>
      <c r="H77" s="358"/>
      <c r="I77" s="358"/>
      <c r="J77" s="358"/>
      <c r="K77" s="358"/>
      <c r="L77" s="274"/>
      <c r="M77" s="358"/>
      <c r="N77" s="274"/>
      <c r="O77" s="358"/>
    </row>
    <row r="78" spans="1:15" ht="36" customHeight="1" outlineLevel="1" thickBot="1" x14ac:dyDescent="0.25">
      <c r="A78" s="532"/>
      <c r="B78" s="422">
        <v>9</v>
      </c>
      <c r="C78" s="423">
        <v>3</v>
      </c>
      <c r="D78" s="423">
        <v>4</v>
      </c>
      <c r="E78" s="423">
        <v>10</v>
      </c>
      <c r="F78" s="424"/>
      <c r="G78" s="110" t="s">
        <v>35</v>
      </c>
      <c r="H78" s="358"/>
      <c r="I78" s="358"/>
      <c r="J78" s="358"/>
      <c r="K78" s="358"/>
      <c r="L78" s="274"/>
      <c r="M78" s="358"/>
      <c r="N78" s="274"/>
      <c r="O78" s="358"/>
    </row>
    <row r="79" spans="1:15" ht="46.9" customHeight="1" outlineLevel="1" thickBot="1" x14ac:dyDescent="0.25">
      <c r="A79" s="532"/>
      <c r="B79" s="422">
        <v>9</v>
      </c>
      <c r="C79" s="423">
        <v>3</v>
      </c>
      <c r="D79" s="423">
        <v>4</v>
      </c>
      <c r="E79" s="423">
        <v>11</v>
      </c>
      <c r="F79" s="424"/>
      <c r="G79" s="110" t="s">
        <v>36</v>
      </c>
      <c r="H79" s="358"/>
      <c r="I79" s="358"/>
      <c r="J79" s="358"/>
      <c r="K79" s="358"/>
      <c r="L79" s="274"/>
      <c r="M79" s="358"/>
      <c r="N79" s="274"/>
      <c r="O79" s="358"/>
    </row>
    <row r="80" spans="1:15" ht="57.75" customHeight="1" outlineLevel="1" thickBot="1" x14ac:dyDescent="0.25">
      <c r="A80" s="532"/>
      <c r="B80" s="422">
        <v>9</v>
      </c>
      <c r="C80" s="423">
        <v>3</v>
      </c>
      <c r="D80" s="423">
        <v>4</v>
      </c>
      <c r="E80" s="423">
        <v>12</v>
      </c>
      <c r="F80" s="424"/>
      <c r="G80" s="110" t="s">
        <v>44</v>
      </c>
      <c r="H80" s="358"/>
      <c r="I80" s="358"/>
      <c r="J80" s="358"/>
      <c r="K80" s="358"/>
      <c r="L80" s="274"/>
      <c r="M80" s="358"/>
      <c r="N80" s="274"/>
      <c r="O80" s="358"/>
    </row>
    <row r="81" spans="1:15" ht="36.6" customHeight="1" outlineLevel="1" thickBot="1" x14ac:dyDescent="0.25">
      <c r="A81" s="532"/>
      <c r="B81" s="422">
        <v>9</v>
      </c>
      <c r="C81" s="423">
        <v>3</v>
      </c>
      <c r="D81" s="423">
        <v>4</v>
      </c>
      <c r="E81" s="423">
        <v>13</v>
      </c>
      <c r="F81" s="424"/>
      <c r="G81" s="110" t="s">
        <v>45</v>
      </c>
      <c r="H81" s="358"/>
      <c r="I81" s="358"/>
      <c r="J81" s="358"/>
      <c r="K81" s="358"/>
      <c r="L81" s="274"/>
      <c r="M81" s="358"/>
      <c r="N81" s="274"/>
      <c r="O81" s="358"/>
    </row>
    <row r="82" spans="1:15" ht="59.25" customHeight="1" thickBot="1" x14ac:dyDescent="0.25">
      <c r="A82" s="532"/>
      <c r="B82" s="422">
        <v>9</v>
      </c>
      <c r="C82" s="423">
        <v>3</v>
      </c>
      <c r="D82" s="423">
        <v>4</v>
      </c>
      <c r="E82" s="423">
        <v>14</v>
      </c>
      <c r="F82" s="424"/>
      <c r="G82" s="110" t="s">
        <v>39</v>
      </c>
      <c r="H82" s="358"/>
      <c r="I82" s="358"/>
      <c r="J82" s="358"/>
      <c r="K82" s="358"/>
      <c r="L82" s="274"/>
      <c r="M82" s="358"/>
      <c r="N82" s="274"/>
      <c r="O82" s="358"/>
    </row>
    <row r="83" spans="1:15" ht="30.75" customHeight="1" thickBot="1" x14ac:dyDescent="0.25">
      <c r="A83" s="532"/>
      <c r="B83" s="442">
        <v>9</v>
      </c>
      <c r="C83" s="443">
        <v>3</v>
      </c>
      <c r="D83" s="443">
        <v>4</v>
      </c>
      <c r="E83" s="443">
        <v>15</v>
      </c>
      <c r="F83" s="444"/>
      <c r="G83" s="112" t="s">
        <v>40</v>
      </c>
      <c r="H83" s="353"/>
      <c r="I83" s="353"/>
      <c r="J83" s="353"/>
      <c r="K83" s="353"/>
      <c r="L83" s="275"/>
      <c r="M83" s="353"/>
      <c r="N83" s="275"/>
      <c r="O83" s="353"/>
    </row>
    <row r="84" spans="1:15" ht="34.9" customHeight="1" thickBot="1" x14ac:dyDescent="0.25">
      <c r="A84" s="439" t="s">
        <v>477</v>
      </c>
      <c r="B84" s="23">
        <v>9</v>
      </c>
      <c r="C84" s="432">
        <v>4</v>
      </c>
      <c r="D84" s="432"/>
      <c r="E84" s="432"/>
      <c r="F84" s="433"/>
      <c r="G84" s="72" t="s">
        <v>46</v>
      </c>
      <c r="H84" s="9" t="s">
        <v>3</v>
      </c>
      <c r="I84" s="9" t="s">
        <v>3</v>
      </c>
      <c r="J84" s="9" t="s">
        <v>3</v>
      </c>
      <c r="K84" s="9" t="s">
        <v>3</v>
      </c>
      <c r="L84" s="273" t="s">
        <v>3</v>
      </c>
      <c r="M84" s="9" t="s">
        <v>3</v>
      </c>
      <c r="N84" s="273" t="s">
        <v>3</v>
      </c>
      <c r="O84" s="9" t="s">
        <v>3</v>
      </c>
    </row>
    <row r="85" spans="1:15" outlineLevel="1" x14ac:dyDescent="0.2">
      <c r="A85" s="440"/>
      <c r="B85" s="434">
        <v>9</v>
      </c>
      <c r="C85" s="435">
        <v>4</v>
      </c>
      <c r="D85" s="435">
        <v>1</v>
      </c>
      <c r="E85" s="435"/>
      <c r="F85" s="441"/>
      <c r="G85" s="26" t="s">
        <v>11</v>
      </c>
      <c r="H85" s="6" t="s">
        <v>116</v>
      </c>
      <c r="I85" s="6" t="s">
        <v>116</v>
      </c>
      <c r="J85" s="6" t="s">
        <v>116</v>
      </c>
      <c r="K85" s="6" t="s">
        <v>116</v>
      </c>
      <c r="L85" s="34" t="s">
        <v>116</v>
      </c>
      <c r="M85" s="12" t="s">
        <v>116</v>
      </c>
      <c r="N85" s="34" t="s">
        <v>116</v>
      </c>
      <c r="O85" s="6" t="s">
        <v>116</v>
      </c>
    </row>
    <row r="86" spans="1:15" ht="12.75" outlineLevel="1" thickBot="1" x14ac:dyDescent="0.25">
      <c r="A86" s="534"/>
      <c r="B86" s="442">
        <v>9</v>
      </c>
      <c r="C86" s="443">
        <v>4</v>
      </c>
      <c r="D86" s="443">
        <v>2</v>
      </c>
      <c r="E86" s="443"/>
      <c r="F86" s="444"/>
      <c r="G86" s="27" t="s">
        <v>26</v>
      </c>
      <c r="H86" s="7">
        <v>11</v>
      </c>
      <c r="I86" s="7">
        <v>11</v>
      </c>
      <c r="J86" s="7">
        <v>9</v>
      </c>
      <c r="K86" s="7">
        <v>9</v>
      </c>
      <c r="L86" s="36">
        <v>11</v>
      </c>
      <c r="M86" s="7">
        <v>11</v>
      </c>
      <c r="N86" s="281">
        <v>9</v>
      </c>
      <c r="O86" s="7">
        <v>9</v>
      </c>
    </row>
    <row r="87" spans="1:15" ht="38.65" customHeight="1" outlineLevel="1" x14ac:dyDescent="0.2">
      <c r="A87" s="534"/>
      <c r="B87" s="420">
        <v>9</v>
      </c>
      <c r="C87" s="416">
        <v>4</v>
      </c>
      <c r="D87" s="416">
        <v>3</v>
      </c>
      <c r="F87" s="421"/>
      <c r="G87" s="107" t="s">
        <v>47</v>
      </c>
      <c r="H87" s="349"/>
      <c r="I87" s="349"/>
      <c r="J87" s="349"/>
      <c r="K87" s="349"/>
      <c r="L87" s="363"/>
      <c r="M87" s="349"/>
      <c r="N87" s="363"/>
      <c r="O87" s="349"/>
    </row>
    <row r="88" spans="1:15" ht="13.5" customHeight="1" outlineLevel="1" x14ac:dyDescent="0.2">
      <c r="A88" s="534"/>
      <c r="B88" s="422">
        <v>9</v>
      </c>
      <c r="C88" s="423">
        <v>4</v>
      </c>
      <c r="D88" s="423">
        <v>4</v>
      </c>
      <c r="E88" s="423"/>
      <c r="F88" s="424"/>
      <c r="G88" s="247" t="s">
        <v>13</v>
      </c>
      <c r="H88" s="358"/>
      <c r="I88" s="358"/>
      <c r="J88" s="358"/>
      <c r="K88" s="358"/>
      <c r="L88" s="274"/>
      <c r="M88" s="358"/>
      <c r="N88" s="274"/>
      <c r="O88" s="358"/>
    </row>
    <row r="89" spans="1:15" ht="56.25" customHeight="1" outlineLevel="1" x14ac:dyDescent="0.2">
      <c r="A89" s="534"/>
      <c r="B89" s="422">
        <v>9</v>
      </c>
      <c r="C89" s="423">
        <v>4</v>
      </c>
      <c r="D89" s="423">
        <v>4</v>
      </c>
      <c r="E89" s="423">
        <v>1</v>
      </c>
      <c r="F89" s="424"/>
      <c r="G89" s="110" t="s">
        <v>173</v>
      </c>
      <c r="H89" s="38"/>
      <c r="I89" s="38"/>
      <c r="J89" s="38"/>
      <c r="K89" s="38"/>
      <c r="L89" s="277"/>
      <c r="M89" s="38"/>
      <c r="N89" s="277"/>
      <c r="O89" s="38"/>
    </row>
    <row r="90" spans="1:15" ht="32.25" customHeight="1" outlineLevel="1" x14ac:dyDescent="0.2">
      <c r="A90" s="534"/>
      <c r="B90" s="422">
        <v>9</v>
      </c>
      <c r="C90" s="423">
        <v>4</v>
      </c>
      <c r="D90" s="423">
        <v>4</v>
      </c>
      <c r="E90" s="423">
        <v>2</v>
      </c>
      <c r="F90" s="424"/>
      <c r="G90" s="109" t="s">
        <v>174</v>
      </c>
      <c r="H90" s="39" t="s">
        <v>175</v>
      </c>
      <c r="I90" s="39" t="s">
        <v>175</v>
      </c>
      <c r="J90" s="39" t="s">
        <v>175</v>
      </c>
      <c r="K90" s="39" t="s">
        <v>175</v>
      </c>
      <c r="L90" s="278" t="s">
        <v>175</v>
      </c>
      <c r="M90" s="39" t="s">
        <v>175</v>
      </c>
      <c r="N90" s="278" t="s">
        <v>175</v>
      </c>
      <c r="O90" s="39" t="s">
        <v>175</v>
      </c>
    </row>
    <row r="91" spans="1:15" ht="15.75" customHeight="1" outlineLevel="1" x14ac:dyDescent="0.2">
      <c r="A91" s="534"/>
      <c r="B91" s="422">
        <v>9</v>
      </c>
      <c r="C91" s="423">
        <v>4</v>
      </c>
      <c r="D91" s="423">
        <v>4</v>
      </c>
      <c r="E91" s="423">
        <v>2</v>
      </c>
      <c r="F91" s="424">
        <v>1</v>
      </c>
      <c r="G91" s="110" t="s">
        <v>176</v>
      </c>
      <c r="H91" s="41">
        <v>1</v>
      </c>
      <c r="I91" s="41">
        <v>1</v>
      </c>
      <c r="J91" s="41">
        <v>1</v>
      </c>
      <c r="K91" s="41">
        <v>1</v>
      </c>
      <c r="L91" s="279">
        <v>1</v>
      </c>
      <c r="M91" s="41">
        <v>1</v>
      </c>
      <c r="N91" s="279">
        <v>1</v>
      </c>
      <c r="O91" s="41">
        <v>1</v>
      </c>
    </row>
    <row r="92" spans="1:15" s="15" customFormat="1" ht="54.75" customHeight="1" outlineLevel="1" x14ac:dyDescent="0.2">
      <c r="A92" s="534"/>
      <c r="B92" s="422">
        <v>9</v>
      </c>
      <c r="C92" s="423">
        <v>4</v>
      </c>
      <c r="D92" s="423">
        <v>4</v>
      </c>
      <c r="E92" s="423">
        <v>3</v>
      </c>
      <c r="F92" s="424"/>
      <c r="G92" s="248" t="s">
        <v>177</v>
      </c>
      <c r="H92" s="43">
        <v>1</v>
      </c>
      <c r="I92" s="43">
        <v>1</v>
      </c>
      <c r="J92" s="43" t="s">
        <v>178</v>
      </c>
      <c r="K92" s="43" t="s">
        <v>178</v>
      </c>
      <c r="L92" s="280">
        <v>1</v>
      </c>
      <c r="M92" s="43">
        <v>1</v>
      </c>
      <c r="N92" s="280" t="s">
        <v>178</v>
      </c>
      <c r="O92" s="43" t="s">
        <v>178</v>
      </c>
    </row>
    <row r="93" spans="1:15" ht="19.5" customHeight="1" outlineLevel="1" x14ac:dyDescent="0.2">
      <c r="A93" s="534"/>
      <c r="B93" s="422">
        <v>9</v>
      </c>
      <c r="C93" s="423">
        <v>4</v>
      </c>
      <c r="D93" s="423">
        <v>4</v>
      </c>
      <c r="E93" s="423">
        <v>4</v>
      </c>
      <c r="F93" s="424"/>
      <c r="G93" s="249" t="s">
        <v>179</v>
      </c>
      <c r="H93" s="41" t="s">
        <v>180</v>
      </c>
      <c r="I93" s="41" t="s">
        <v>181</v>
      </c>
      <c r="J93" s="41" t="s">
        <v>144</v>
      </c>
      <c r="K93" s="41" t="s">
        <v>144</v>
      </c>
      <c r="L93" s="278" t="s">
        <v>180</v>
      </c>
      <c r="M93" s="41" t="s">
        <v>181</v>
      </c>
      <c r="N93" s="41" t="s">
        <v>144</v>
      </c>
      <c r="O93" s="41" t="s">
        <v>144</v>
      </c>
    </row>
    <row r="94" spans="1:15" ht="18.75" customHeight="1" outlineLevel="1" x14ac:dyDescent="0.2">
      <c r="A94" s="534"/>
      <c r="B94" s="422">
        <v>9</v>
      </c>
      <c r="C94" s="423">
        <v>4</v>
      </c>
      <c r="D94" s="423">
        <v>4</v>
      </c>
      <c r="E94" s="423">
        <v>5</v>
      </c>
      <c r="F94" s="424"/>
      <c r="G94" s="249" t="s">
        <v>182</v>
      </c>
      <c r="H94" s="41" t="s">
        <v>3</v>
      </c>
      <c r="I94" s="41" t="s">
        <v>3</v>
      </c>
      <c r="J94" s="41" t="s">
        <v>3</v>
      </c>
      <c r="K94" s="41" t="s">
        <v>3</v>
      </c>
      <c r="L94" s="279" t="s">
        <v>3</v>
      </c>
      <c r="M94" s="41" t="s">
        <v>3</v>
      </c>
      <c r="N94" s="279" t="s">
        <v>3</v>
      </c>
      <c r="O94" s="41" t="s">
        <v>3</v>
      </c>
    </row>
    <row r="95" spans="1:15" ht="44.25" customHeight="1" outlineLevel="1" x14ac:dyDescent="0.2">
      <c r="A95" s="534"/>
      <c r="B95" s="422">
        <v>9</v>
      </c>
      <c r="C95" s="423">
        <v>4</v>
      </c>
      <c r="D95" s="423">
        <v>4</v>
      </c>
      <c r="E95" s="423">
        <v>6</v>
      </c>
      <c r="F95" s="424"/>
      <c r="G95" s="110" t="s">
        <v>445</v>
      </c>
      <c r="H95" s="358"/>
      <c r="I95" s="358"/>
      <c r="J95" s="358"/>
      <c r="K95" s="358"/>
      <c r="L95" s="274"/>
      <c r="M95" s="358"/>
      <c r="N95" s="274"/>
      <c r="O95" s="358"/>
    </row>
    <row r="96" spans="1:15" ht="17.25" customHeight="1" outlineLevel="1" x14ac:dyDescent="0.2">
      <c r="A96" s="534"/>
      <c r="B96" s="422">
        <v>9</v>
      </c>
      <c r="C96" s="423">
        <v>4</v>
      </c>
      <c r="D96" s="423">
        <v>4</v>
      </c>
      <c r="E96" s="423">
        <v>7</v>
      </c>
      <c r="F96" s="424"/>
      <c r="G96" s="110" t="s">
        <v>183</v>
      </c>
      <c r="H96" s="358"/>
      <c r="I96" s="358"/>
      <c r="J96" s="358"/>
      <c r="K96" s="358"/>
      <c r="L96" s="274"/>
      <c r="M96" s="358"/>
      <c r="N96" s="274"/>
      <c r="O96" s="358"/>
    </row>
    <row r="97" spans="1:15" ht="27" customHeight="1" outlineLevel="1" thickBot="1" x14ac:dyDescent="0.25">
      <c r="A97" s="534"/>
      <c r="B97" s="422">
        <v>9</v>
      </c>
      <c r="C97" s="423">
        <v>4</v>
      </c>
      <c r="D97" s="423">
        <v>4</v>
      </c>
      <c r="E97" s="423">
        <v>8</v>
      </c>
      <c r="F97" s="424"/>
      <c r="G97" s="110" t="s">
        <v>48</v>
      </c>
      <c r="H97" s="353"/>
      <c r="I97" s="353"/>
      <c r="J97" s="353"/>
      <c r="K97" s="353"/>
      <c r="L97" s="275"/>
      <c r="M97" s="353"/>
      <c r="N97" s="275"/>
      <c r="O97" s="353"/>
    </row>
    <row r="98" spans="1:15" ht="33" customHeight="1" thickBot="1" x14ac:dyDescent="0.25">
      <c r="A98" s="439" t="s">
        <v>478</v>
      </c>
      <c r="B98" s="436">
        <v>9</v>
      </c>
      <c r="C98" s="437">
        <v>5</v>
      </c>
      <c r="D98" s="437"/>
      <c r="E98" s="437"/>
      <c r="F98" s="438"/>
      <c r="G98" s="72" t="s">
        <v>49</v>
      </c>
      <c r="H98" s="5" t="s">
        <v>3</v>
      </c>
      <c r="I98" s="5" t="s">
        <v>3</v>
      </c>
      <c r="J98" s="5" t="s">
        <v>3</v>
      </c>
      <c r="K98" s="5" t="s">
        <v>3</v>
      </c>
      <c r="L98" s="276" t="s">
        <v>3</v>
      </c>
      <c r="M98" s="5" t="s">
        <v>3</v>
      </c>
      <c r="N98" s="276" t="s">
        <v>3</v>
      </c>
      <c r="O98" s="5" t="s">
        <v>3</v>
      </c>
    </row>
    <row r="99" spans="1:15" ht="12.75" outlineLevel="1" thickBot="1" x14ac:dyDescent="0.25">
      <c r="A99" s="533"/>
      <c r="B99" s="434">
        <v>9</v>
      </c>
      <c r="C99" s="435">
        <v>5</v>
      </c>
      <c r="D99" s="435">
        <v>1</v>
      </c>
      <c r="E99" s="435"/>
      <c r="F99" s="441"/>
      <c r="G99" s="26" t="s">
        <v>11</v>
      </c>
      <c r="H99" s="6" t="s">
        <v>116</v>
      </c>
      <c r="I99" s="6" t="s">
        <v>116</v>
      </c>
      <c r="J99" s="6" t="s">
        <v>116</v>
      </c>
      <c r="K99" s="6" t="s">
        <v>116</v>
      </c>
      <c r="L99" s="34" t="s">
        <v>116</v>
      </c>
      <c r="M99" s="6" t="s">
        <v>116</v>
      </c>
      <c r="N99" s="34" t="s">
        <v>116</v>
      </c>
      <c r="O99" s="6" t="s">
        <v>116</v>
      </c>
    </row>
    <row r="100" spans="1:15" ht="12.75" outlineLevel="1" thickBot="1" x14ac:dyDescent="0.25">
      <c r="A100" s="533"/>
      <c r="B100" s="442">
        <v>9</v>
      </c>
      <c r="C100" s="443">
        <v>5</v>
      </c>
      <c r="D100" s="443">
        <v>2</v>
      </c>
      <c r="E100" s="443"/>
      <c r="F100" s="444"/>
      <c r="G100" s="27" t="s">
        <v>26</v>
      </c>
      <c r="H100" s="7">
        <v>11</v>
      </c>
      <c r="I100" s="7">
        <v>11</v>
      </c>
      <c r="J100" s="7">
        <v>9</v>
      </c>
      <c r="K100" s="7">
        <v>9</v>
      </c>
      <c r="L100" s="36">
        <v>11</v>
      </c>
      <c r="M100" s="7">
        <v>11</v>
      </c>
      <c r="N100" s="36">
        <v>9</v>
      </c>
      <c r="O100" s="7">
        <v>9</v>
      </c>
    </row>
    <row r="101" spans="1:15" ht="42.75" customHeight="1" outlineLevel="1" thickBot="1" x14ac:dyDescent="0.25">
      <c r="A101" s="533"/>
      <c r="B101" s="420">
        <v>9</v>
      </c>
      <c r="C101" s="416">
        <v>5</v>
      </c>
      <c r="D101" s="416">
        <v>3</v>
      </c>
      <c r="F101" s="421"/>
      <c r="G101" s="107" t="s">
        <v>50</v>
      </c>
      <c r="H101" s="349"/>
      <c r="I101" s="349"/>
      <c r="J101" s="349"/>
      <c r="K101" s="349"/>
      <c r="L101" s="363"/>
      <c r="M101" s="349"/>
      <c r="N101" s="363"/>
      <c r="O101" s="349"/>
    </row>
    <row r="102" spans="1:15" ht="12.75" outlineLevel="1" thickBot="1" x14ac:dyDescent="0.25">
      <c r="A102" s="533"/>
      <c r="B102" s="422">
        <v>9</v>
      </c>
      <c r="C102" s="423">
        <v>5</v>
      </c>
      <c r="D102" s="423">
        <v>4</v>
      </c>
      <c r="E102" s="423"/>
      <c r="F102" s="424"/>
      <c r="G102" s="247" t="s">
        <v>13</v>
      </c>
      <c r="H102" s="358"/>
      <c r="I102" s="358"/>
      <c r="J102" s="358"/>
      <c r="K102" s="358"/>
      <c r="L102" s="274"/>
      <c r="M102" s="358"/>
      <c r="N102" s="274"/>
      <c r="O102" s="358"/>
    </row>
    <row r="103" spans="1:15" ht="33" customHeight="1" outlineLevel="1" thickBot="1" x14ac:dyDescent="0.25">
      <c r="A103" s="533"/>
      <c r="B103" s="422">
        <v>9</v>
      </c>
      <c r="C103" s="423">
        <v>5</v>
      </c>
      <c r="D103" s="423">
        <v>4</v>
      </c>
      <c r="E103" s="423">
        <v>1</v>
      </c>
      <c r="F103" s="424"/>
      <c r="G103" s="110" t="s">
        <v>51</v>
      </c>
      <c r="H103" s="358"/>
      <c r="I103" s="358"/>
      <c r="J103" s="358"/>
      <c r="K103" s="358"/>
      <c r="L103" s="274"/>
      <c r="M103" s="358"/>
      <c r="N103" s="274"/>
      <c r="O103" s="358"/>
    </row>
    <row r="104" spans="1:15" ht="91.5" customHeight="1" outlineLevel="1" thickBot="1" x14ac:dyDescent="0.25">
      <c r="A104" s="533"/>
      <c r="B104" s="422">
        <v>9</v>
      </c>
      <c r="C104" s="423">
        <v>5</v>
      </c>
      <c r="D104" s="423">
        <v>4</v>
      </c>
      <c r="E104" s="423">
        <v>2</v>
      </c>
      <c r="F104" s="424"/>
      <c r="G104" s="110" t="s">
        <v>52</v>
      </c>
      <c r="H104" s="358"/>
      <c r="I104" s="358"/>
      <c r="J104" s="358"/>
      <c r="K104" s="358"/>
      <c r="L104" s="274"/>
      <c r="M104" s="358"/>
      <c r="N104" s="274"/>
      <c r="O104" s="358"/>
    </row>
    <row r="105" spans="1:15" ht="90" customHeight="1" thickBot="1" x14ac:dyDescent="0.25">
      <c r="A105" s="533"/>
      <c r="B105" s="422">
        <v>9</v>
      </c>
      <c r="C105" s="423">
        <v>5</v>
      </c>
      <c r="D105" s="423">
        <v>4</v>
      </c>
      <c r="E105" s="423">
        <v>3</v>
      </c>
      <c r="F105" s="424"/>
      <c r="G105" s="110" t="s">
        <v>184</v>
      </c>
      <c r="H105" s="358"/>
      <c r="I105" s="358"/>
      <c r="J105" s="358"/>
      <c r="K105" s="358"/>
      <c r="L105" s="274"/>
      <c r="M105" s="358"/>
      <c r="N105" s="274"/>
      <c r="O105" s="358"/>
    </row>
    <row r="106" spans="1:15" ht="82.5" customHeight="1" thickBot="1" x14ac:dyDescent="0.25">
      <c r="A106" s="533"/>
      <c r="B106" s="422">
        <v>9</v>
      </c>
      <c r="C106" s="423">
        <v>5</v>
      </c>
      <c r="D106" s="423">
        <v>4</v>
      </c>
      <c r="E106" s="423">
        <v>4</v>
      </c>
      <c r="F106" s="424"/>
      <c r="G106" s="112" t="s">
        <v>185</v>
      </c>
      <c r="H106" s="358"/>
      <c r="I106" s="358"/>
      <c r="J106" s="358"/>
      <c r="K106" s="358"/>
      <c r="L106" s="274"/>
      <c r="M106" s="358"/>
      <c r="N106" s="274"/>
      <c r="O106" s="358"/>
    </row>
    <row r="107" spans="1:15" ht="30" customHeight="1" thickBot="1" x14ac:dyDescent="0.25">
      <c r="A107" s="439" t="s">
        <v>479</v>
      </c>
      <c r="B107" s="23">
        <v>9</v>
      </c>
      <c r="C107" s="432">
        <v>6</v>
      </c>
      <c r="D107" s="432"/>
      <c r="E107" s="432"/>
      <c r="F107" s="433"/>
      <c r="G107" s="72" t="s">
        <v>53</v>
      </c>
      <c r="H107" s="9" t="s">
        <v>3</v>
      </c>
      <c r="I107" s="9" t="s">
        <v>3</v>
      </c>
      <c r="J107" s="9" t="s">
        <v>3</v>
      </c>
      <c r="K107" s="9" t="s">
        <v>3</v>
      </c>
      <c r="L107" s="273" t="s">
        <v>3</v>
      </c>
      <c r="M107" s="9" t="s">
        <v>3</v>
      </c>
      <c r="N107" s="273" t="s">
        <v>3</v>
      </c>
      <c r="O107" s="9" t="s">
        <v>3</v>
      </c>
    </row>
    <row r="108" spans="1:15" outlineLevel="1" x14ac:dyDescent="0.2">
      <c r="A108" s="440"/>
      <c r="B108" s="434">
        <v>9</v>
      </c>
      <c r="C108" s="435">
        <v>6</v>
      </c>
      <c r="D108" s="435">
        <v>1</v>
      </c>
      <c r="E108" s="435"/>
      <c r="F108" s="441"/>
      <c r="G108" s="26" t="s">
        <v>11</v>
      </c>
      <c r="H108" s="6" t="s">
        <v>116</v>
      </c>
      <c r="I108" s="6" t="s">
        <v>116</v>
      </c>
      <c r="J108" s="6" t="s">
        <v>116</v>
      </c>
      <c r="K108" s="6" t="s">
        <v>116</v>
      </c>
      <c r="L108" s="34" t="s">
        <v>116</v>
      </c>
      <c r="M108" s="6" t="s">
        <v>116</v>
      </c>
      <c r="N108" s="34" t="s">
        <v>116</v>
      </c>
      <c r="O108" s="6" t="s">
        <v>116</v>
      </c>
    </row>
    <row r="109" spans="1:15" ht="12.75" thickBot="1" x14ac:dyDescent="0.25">
      <c r="A109" s="532"/>
      <c r="B109" s="442">
        <v>9</v>
      </c>
      <c r="C109" s="443">
        <v>6</v>
      </c>
      <c r="D109" s="443">
        <v>2</v>
      </c>
      <c r="E109" s="443"/>
      <c r="F109" s="444"/>
      <c r="G109" s="27" t="s">
        <v>26</v>
      </c>
      <c r="H109" s="8">
        <v>11</v>
      </c>
      <c r="I109" s="8">
        <v>11</v>
      </c>
      <c r="J109" s="8">
        <v>9</v>
      </c>
      <c r="K109" s="8">
        <v>9</v>
      </c>
      <c r="L109" s="281">
        <v>11</v>
      </c>
      <c r="M109" s="8">
        <v>11</v>
      </c>
      <c r="N109" s="281">
        <v>9</v>
      </c>
      <c r="O109" s="8">
        <v>9</v>
      </c>
    </row>
    <row r="110" spans="1:15" ht="66" customHeight="1" thickBot="1" x14ac:dyDescent="0.25">
      <c r="A110" s="534"/>
      <c r="B110" s="420">
        <v>9</v>
      </c>
      <c r="C110" s="416">
        <v>6</v>
      </c>
      <c r="D110" s="416">
        <v>3</v>
      </c>
      <c r="F110" s="421"/>
      <c r="G110" s="118" t="s">
        <v>443</v>
      </c>
      <c r="H110" s="358"/>
      <c r="I110" s="358"/>
      <c r="J110" s="358"/>
      <c r="K110" s="358"/>
      <c r="L110" s="274"/>
      <c r="M110" s="358"/>
      <c r="N110" s="274"/>
      <c r="O110" s="358"/>
    </row>
    <row r="111" spans="1:15" ht="27" customHeight="1" thickBot="1" x14ac:dyDescent="0.25">
      <c r="A111" s="439" t="s">
        <v>480</v>
      </c>
      <c r="B111" s="23">
        <v>9</v>
      </c>
      <c r="C111" s="432">
        <v>7</v>
      </c>
      <c r="D111" s="432"/>
      <c r="E111" s="432"/>
      <c r="F111" s="433"/>
      <c r="G111" s="72" t="s">
        <v>54</v>
      </c>
      <c r="H111" s="9" t="s">
        <v>3</v>
      </c>
      <c r="I111" s="9" t="s">
        <v>3</v>
      </c>
      <c r="J111" s="9" t="s">
        <v>3</v>
      </c>
      <c r="K111" s="9" t="s">
        <v>3</v>
      </c>
      <c r="L111" s="273" t="s">
        <v>3</v>
      </c>
      <c r="M111" s="9" t="s">
        <v>3</v>
      </c>
      <c r="N111" s="273" t="s">
        <v>3</v>
      </c>
      <c r="O111" s="9" t="s">
        <v>3</v>
      </c>
    </row>
    <row r="112" spans="1:15" ht="12.75" outlineLevel="1" thickBot="1" x14ac:dyDescent="0.25">
      <c r="A112" s="515"/>
      <c r="B112" s="434">
        <v>9</v>
      </c>
      <c r="C112" s="435">
        <v>7</v>
      </c>
      <c r="D112" s="435">
        <v>1</v>
      </c>
      <c r="E112" s="435"/>
      <c r="F112" s="441"/>
      <c r="G112" s="26" t="s">
        <v>11</v>
      </c>
      <c r="H112" s="6" t="s">
        <v>116</v>
      </c>
      <c r="I112" s="6" t="s">
        <v>116</v>
      </c>
      <c r="J112" s="6" t="s">
        <v>116</v>
      </c>
      <c r="K112" s="6" t="s">
        <v>116</v>
      </c>
      <c r="L112" s="34" t="s">
        <v>116</v>
      </c>
      <c r="M112" s="6" t="s">
        <v>116</v>
      </c>
      <c r="N112" s="34" t="s">
        <v>116</v>
      </c>
      <c r="O112" s="6" t="s">
        <v>116</v>
      </c>
    </row>
    <row r="113" spans="1:15" ht="17.25" customHeight="1" outlineLevel="1" thickBot="1" x14ac:dyDescent="0.25">
      <c r="A113" s="515"/>
      <c r="B113" s="442">
        <v>9</v>
      </c>
      <c r="C113" s="443">
        <v>7</v>
      </c>
      <c r="D113" s="443">
        <v>2</v>
      </c>
      <c r="E113" s="443"/>
      <c r="F113" s="444"/>
      <c r="G113" s="27" t="s">
        <v>26</v>
      </c>
      <c r="H113" s="7">
        <v>11</v>
      </c>
      <c r="I113" s="7">
        <v>11</v>
      </c>
      <c r="J113" s="7">
        <v>9</v>
      </c>
      <c r="K113" s="7">
        <v>9</v>
      </c>
      <c r="L113" s="36">
        <v>11</v>
      </c>
      <c r="M113" s="7">
        <v>11</v>
      </c>
      <c r="N113" s="36">
        <v>9</v>
      </c>
      <c r="O113" s="7">
        <v>9</v>
      </c>
    </row>
    <row r="114" spans="1:15" ht="12.75" outlineLevel="1" thickBot="1" x14ac:dyDescent="0.25">
      <c r="A114" s="515"/>
      <c r="B114" s="420">
        <v>9</v>
      </c>
      <c r="C114" s="416">
        <v>7</v>
      </c>
      <c r="D114" s="416">
        <v>3</v>
      </c>
      <c r="F114" s="421"/>
      <c r="G114" s="250" t="s">
        <v>13</v>
      </c>
      <c r="H114" s="349"/>
      <c r="I114" s="349"/>
      <c r="J114" s="349"/>
      <c r="K114" s="349"/>
      <c r="L114" s="363"/>
      <c r="M114" s="349"/>
      <c r="N114" s="363"/>
      <c r="O114" s="349"/>
    </row>
    <row r="115" spans="1:15" ht="27" customHeight="1" outlineLevel="1" thickBot="1" x14ac:dyDescent="0.25">
      <c r="A115" s="515"/>
      <c r="B115" s="422">
        <v>9</v>
      </c>
      <c r="C115" s="423">
        <v>7</v>
      </c>
      <c r="D115" s="423">
        <v>3</v>
      </c>
      <c r="E115" s="423">
        <v>1</v>
      </c>
      <c r="F115" s="424"/>
      <c r="G115" s="110" t="s">
        <v>55</v>
      </c>
      <c r="H115" s="358"/>
      <c r="I115" s="358"/>
      <c r="J115" s="358"/>
      <c r="K115" s="358"/>
      <c r="L115" s="274"/>
      <c r="M115" s="358"/>
      <c r="N115" s="274"/>
      <c r="O115" s="358"/>
    </row>
    <row r="116" spans="1:15" ht="19.5" customHeight="1" thickBot="1" x14ac:dyDescent="0.25">
      <c r="A116" s="533"/>
      <c r="B116" s="442">
        <v>9</v>
      </c>
      <c r="C116" s="443">
        <v>7</v>
      </c>
      <c r="D116" s="443">
        <v>3</v>
      </c>
      <c r="E116" s="443">
        <v>2</v>
      </c>
      <c r="F116" s="444"/>
      <c r="G116" s="261" t="s">
        <v>186</v>
      </c>
      <c r="H116" s="353" t="s">
        <v>4</v>
      </c>
      <c r="I116" s="353" t="s">
        <v>4</v>
      </c>
      <c r="J116" s="353" t="s">
        <v>4</v>
      </c>
      <c r="K116" s="353" t="s">
        <v>4</v>
      </c>
      <c r="L116" s="275" t="s">
        <v>4</v>
      </c>
      <c r="M116" s="353" t="s">
        <v>4</v>
      </c>
      <c r="N116" s="275" t="s">
        <v>4</v>
      </c>
      <c r="O116" s="353" t="s">
        <v>4</v>
      </c>
    </row>
    <row r="117" spans="1:15" ht="27" customHeight="1" thickBot="1" x14ac:dyDescent="0.25">
      <c r="A117" s="439" t="s">
        <v>481</v>
      </c>
      <c r="B117" s="23">
        <v>9</v>
      </c>
      <c r="C117" s="432">
        <v>8</v>
      </c>
      <c r="D117" s="432"/>
      <c r="E117" s="432"/>
      <c r="F117" s="433"/>
      <c r="G117" s="72" t="s">
        <v>56</v>
      </c>
      <c r="H117" s="9" t="s">
        <v>3</v>
      </c>
      <c r="I117" s="9" t="s">
        <v>3</v>
      </c>
      <c r="J117" s="9" t="s">
        <v>3</v>
      </c>
      <c r="K117" s="9" t="s">
        <v>3</v>
      </c>
      <c r="L117" s="273" t="s">
        <v>3</v>
      </c>
      <c r="M117" s="9" t="s">
        <v>3</v>
      </c>
      <c r="N117" s="273" t="s">
        <v>3</v>
      </c>
      <c r="O117" s="9" t="s">
        <v>3</v>
      </c>
    </row>
    <row r="118" spans="1:15" outlineLevel="1" x14ac:dyDescent="0.2">
      <c r="A118" s="440"/>
      <c r="B118" s="434">
        <v>9</v>
      </c>
      <c r="C118" s="435">
        <v>8</v>
      </c>
      <c r="D118" s="435">
        <v>1</v>
      </c>
      <c r="E118" s="435"/>
      <c r="F118" s="441"/>
      <c r="G118" s="26" t="s">
        <v>11</v>
      </c>
      <c r="H118" s="6" t="s">
        <v>116</v>
      </c>
      <c r="I118" s="6" t="s">
        <v>116</v>
      </c>
      <c r="J118" s="6" t="s">
        <v>116</v>
      </c>
      <c r="K118" s="6" t="s">
        <v>116</v>
      </c>
      <c r="L118" s="34" t="s">
        <v>116</v>
      </c>
      <c r="M118" s="6" t="s">
        <v>116</v>
      </c>
      <c r="N118" s="34" t="s">
        <v>116</v>
      </c>
      <c r="O118" s="6" t="s">
        <v>116</v>
      </c>
    </row>
    <row r="119" spans="1:15" ht="12.75" outlineLevel="1" thickBot="1" x14ac:dyDescent="0.25">
      <c r="A119" s="534"/>
      <c r="B119" s="442">
        <v>9</v>
      </c>
      <c r="C119" s="443">
        <v>8</v>
      </c>
      <c r="D119" s="443">
        <v>2</v>
      </c>
      <c r="E119" s="443"/>
      <c r="F119" s="444"/>
      <c r="G119" s="27" t="s">
        <v>26</v>
      </c>
      <c r="H119" s="7">
        <v>11</v>
      </c>
      <c r="I119" s="7">
        <v>11</v>
      </c>
      <c r="J119" s="7">
        <v>9</v>
      </c>
      <c r="K119" s="7">
        <v>9</v>
      </c>
      <c r="L119" s="36">
        <v>11</v>
      </c>
      <c r="M119" s="7">
        <v>11</v>
      </c>
      <c r="N119" s="36">
        <v>9</v>
      </c>
      <c r="O119" s="7">
        <v>9</v>
      </c>
    </row>
    <row r="120" spans="1:15" ht="142.5" customHeight="1" outlineLevel="1" x14ac:dyDescent="0.2">
      <c r="A120" s="534"/>
      <c r="B120" s="420">
        <v>9</v>
      </c>
      <c r="C120" s="416">
        <v>8</v>
      </c>
      <c r="D120" s="416">
        <v>3</v>
      </c>
      <c r="F120" s="421"/>
      <c r="G120" s="107" t="s">
        <v>57</v>
      </c>
      <c r="H120" s="349"/>
      <c r="I120" s="349"/>
      <c r="J120" s="349"/>
      <c r="K120" s="349"/>
      <c r="L120" s="363"/>
      <c r="M120" s="349"/>
      <c r="N120" s="363"/>
      <c r="O120" s="349"/>
    </row>
    <row r="121" spans="1:15" outlineLevel="1" x14ac:dyDescent="0.2">
      <c r="A121" s="534"/>
      <c r="B121" s="422">
        <v>9</v>
      </c>
      <c r="C121" s="423">
        <v>8</v>
      </c>
      <c r="D121" s="423">
        <v>4</v>
      </c>
      <c r="E121" s="423"/>
      <c r="F121" s="424"/>
      <c r="G121" s="109" t="s">
        <v>13</v>
      </c>
      <c r="H121" s="358"/>
      <c r="I121" s="358"/>
      <c r="J121" s="358"/>
      <c r="K121" s="358"/>
      <c r="L121" s="274"/>
      <c r="M121" s="358"/>
      <c r="N121" s="274"/>
      <c r="O121" s="358"/>
    </row>
    <row r="122" spans="1:15" outlineLevel="1" x14ac:dyDescent="0.2">
      <c r="A122" s="534"/>
      <c r="B122" s="422">
        <v>9</v>
      </c>
      <c r="C122" s="423">
        <v>8</v>
      </c>
      <c r="D122" s="423">
        <v>4</v>
      </c>
      <c r="E122" s="423">
        <v>1</v>
      </c>
      <c r="F122" s="424"/>
      <c r="G122" s="110" t="s">
        <v>58</v>
      </c>
      <c r="H122" s="358"/>
      <c r="I122" s="358"/>
      <c r="J122" s="358"/>
      <c r="K122" s="358"/>
      <c r="L122" s="274"/>
      <c r="M122" s="358"/>
      <c r="N122" s="274"/>
      <c r="O122" s="358"/>
    </row>
    <row r="123" spans="1:15" outlineLevel="1" x14ac:dyDescent="0.2">
      <c r="A123" s="534"/>
      <c r="B123" s="422">
        <v>9</v>
      </c>
      <c r="C123" s="423">
        <v>8</v>
      </c>
      <c r="D123" s="423">
        <v>4</v>
      </c>
      <c r="E123" s="423">
        <v>2</v>
      </c>
      <c r="F123" s="424"/>
      <c r="G123" s="110" t="s">
        <v>30</v>
      </c>
      <c r="H123" s="358"/>
      <c r="I123" s="358"/>
      <c r="J123" s="358"/>
      <c r="K123" s="358"/>
      <c r="L123" s="274"/>
      <c r="M123" s="358"/>
      <c r="N123" s="274"/>
      <c r="O123" s="358"/>
    </row>
    <row r="124" spans="1:15" outlineLevel="1" x14ac:dyDescent="0.2">
      <c r="A124" s="534"/>
      <c r="B124" s="422">
        <v>9</v>
      </c>
      <c r="C124" s="423">
        <v>8</v>
      </c>
      <c r="D124" s="423">
        <v>4</v>
      </c>
      <c r="E124" s="423">
        <v>3</v>
      </c>
      <c r="F124" s="424"/>
      <c r="G124" s="110" t="s">
        <v>31</v>
      </c>
      <c r="H124" s="358"/>
      <c r="I124" s="358"/>
      <c r="J124" s="358"/>
      <c r="K124" s="358"/>
      <c r="L124" s="274"/>
      <c r="M124" s="358"/>
      <c r="N124" s="274"/>
      <c r="O124" s="358"/>
    </row>
    <row r="125" spans="1:15" ht="32.25" customHeight="1" outlineLevel="1" x14ac:dyDescent="0.2">
      <c r="A125" s="534"/>
      <c r="B125" s="422">
        <v>9</v>
      </c>
      <c r="C125" s="423">
        <v>8</v>
      </c>
      <c r="D125" s="423">
        <v>4</v>
      </c>
      <c r="E125" s="423">
        <v>4</v>
      </c>
      <c r="F125" s="424"/>
      <c r="G125" s="110" t="s">
        <v>59</v>
      </c>
      <c r="H125" s="358"/>
      <c r="I125" s="358"/>
      <c r="J125" s="358"/>
      <c r="K125" s="358"/>
      <c r="L125" s="274"/>
      <c r="M125" s="358"/>
      <c r="N125" s="274"/>
      <c r="O125" s="358"/>
    </row>
    <row r="126" spans="1:15" ht="33.75" customHeight="1" outlineLevel="1" x14ac:dyDescent="0.2">
      <c r="A126" s="534"/>
      <c r="B126" s="422">
        <v>9</v>
      </c>
      <c r="C126" s="423">
        <v>8</v>
      </c>
      <c r="D126" s="423">
        <v>4</v>
      </c>
      <c r="E126" s="423">
        <v>5</v>
      </c>
      <c r="F126" s="424"/>
      <c r="G126" s="110" t="s">
        <v>60</v>
      </c>
      <c r="H126" s="358"/>
      <c r="I126" s="358"/>
      <c r="J126" s="358"/>
      <c r="K126" s="358"/>
      <c r="L126" s="274"/>
      <c r="M126" s="358"/>
      <c r="N126" s="274"/>
      <c r="O126" s="358"/>
    </row>
    <row r="127" spans="1:15" ht="30.75" customHeight="1" outlineLevel="1" thickBot="1" x14ac:dyDescent="0.25">
      <c r="A127" s="534"/>
      <c r="B127" s="422">
        <v>9</v>
      </c>
      <c r="C127" s="423">
        <v>8</v>
      </c>
      <c r="D127" s="423">
        <v>4</v>
      </c>
      <c r="E127" s="423">
        <v>6</v>
      </c>
      <c r="F127" s="424"/>
      <c r="G127" s="112" t="s">
        <v>187</v>
      </c>
      <c r="H127" s="358"/>
      <c r="I127" s="358"/>
      <c r="J127" s="358"/>
      <c r="K127" s="358"/>
      <c r="L127" s="274"/>
      <c r="M127" s="358"/>
      <c r="N127" s="274"/>
      <c r="O127" s="358"/>
    </row>
    <row r="128" spans="1:15" ht="24.75" thickBot="1" x14ac:dyDescent="0.25">
      <c r="A128" s="439" t="s">
        <v>482</v>
      </c>
      <c r="B128" s="23">
        <v>9</v>
      </c>
      <c r="C128" s="432">
        <v>9</v>
      </c>
      <c r="D128" s="432"/>
      <c r="E128" s="432"/>
      <c r="F128" s="433"/>
      <c r="G128" s="72" t="s">
        <v>61</v>
      </c>
      <c r="H128" s="9" t="s">
        <v>3</v>
      </c>
      <c r="I128" s="9" t="s">
        <v>3</v>
      </c>
      <c r="J128" s="9" t="s">
        <v>3</v>
      </c>
      <c r="K128" s="9" t="s">
        <v>3</v>
      </c>
      <c r="L128" s="273" t="s">
        <v>3</v>
      </c>
      <c r="M128" s="9" t="s">
        <v>3</v>
      </c>
      <c r="N128" s="273" t="s">
        <v>3</v>
      </c>
      <c r="O128" s="9" t="s">
        <v>3</v>
      </c>
    </row>
    <row r="129" spans="1:15" ht="12.75" outlineLevel="1" thickBot="1" x14ac:dyDescent="0.25">
      <c r="A129" s="533"/>
      <c r="B129" s="434">
        <v>9</v>
      </c>
      <c r="C129" s="435">
        <v>9</v>
      </c>
      <c r="D129" s="435">
        <v>1</v>
      </c>
      <c r="E129" s="435"/>
      <c r="F129" s="441"/>
      <c r="G129" s="26" t="s">
        <v>11</v>
      </c>
      <c r="H129" s="6" t="s">
        <v>116</v>
      </c>
      <c r="I129" s="6" t="s">
        <v>116</v>
      </c>
      <c r="J129" s="6" t="s">
        <v>116</v>
      </c>
      <c r="K129" s="6" t="s">
        <v>116</v>
      </c>
      <c r="L129" s="34" t="s">
        <v>116</v>
      </c>
      <c r="M129" s="6" t="s">
        <v>116</v>
      </c>
      <c r="N129" s="34" t="s">
        <v>116</v>
      </c>
      <c r="O129" s="6" t="s">
        <v>116</v>
      </c>
    </row>
    <row r="130" spans="1:15" ht="12.75" outlineLevel="1" thickBot="1" x14ac:dyDescent="0.25">
      <c r="A130" s="533"/>
      <c r="B130" s="442">
        <v>9</v>
      </c>
      <c r="C130" s="443">
        <v>9</v>
      </c>
      <c r="D130" s="443">
        <v>2</v>
      </c>
      <c r="E130" s="443"/>
      <c r="F130" s="444"/>
      <c r="G130" s="27" t="s">
        <v>26</v>
      </c>
      <c r="H130" s="7">
        <v>11</v>
      </c>
      <c r="I130" s="7">
        <v>11</v>
      </c>
      <c r="J130" s="7">
        <v>9</v>
      </c>
      <c r="K130" s="7">
        <v>9</v>
      </c>
      <c r="L130" s="36">
        <v>11</v>
      </c>
      <c r="M130" s="7">
        <v>11</v>
      </c>
      <c r="N130" s="36">
        <v>9</v>
      </c>
      <c r="O130" s="7">
        <v>9</v>
      </c>
    </row>
    <row r="131" spans="1:15" ht="24.75" outlineLevel="1" thickBot="1" x14ac:dyDescent="0.25">
      <c r="A131" s="533"/>
      <c r="B131" s="420">
        <v>9</v>
      </c>
      <c r="C131" s="416">
        <v>9</v>
      </c>
      <c r="D131" s="416">
        <v>3</v>
      </c>
      <c r="F131" s="421"/>
      <c r="G131" s="107" t="s">
        <v>62</v>
      </c>
      <c r="H131" s="349"/>
      <c r="I131" s="349"/>
      <c r="J131" s="349"/>
      <c r="K131" s="349"/>
      <c r="L131" s="363"/>
      <c r="M131" s="349"/>
      <c r="N131" s="363"/>
      <c r="O131" s="349"/>
    </row>
    <row r="132" spans="1:15" ht="12.75" outlineLevel="1" thickBot="1" x14ac:dyDescent="0.25">
      <c r="A132" s="533"/>
      <c r="B132" s="422">
        <v>9</v>
      </c>
      <c r="C132" s="423">
        <v>9</v>
      </c>
      <c r="D132" s="423">
        <v>4</v>
      </c>
      <c r="E132" s="423"/>
      <c r="F132" s="424"/>
      <c r="G132" s="109" t="s">
        <v>13</v>
      </c>
      <c r="H132" s="46"/>
      <c r="I132" s="46"/>
      <c r="J132" s="46"/>
      <c r="K132" s="46"/>
      <c r="L132" s="282"/>
      <c r="M132" s="46"/>
      <c r="N132" s="282"/>
      <c r="O132" s="46"/>
    </row>
    <row r="133" spans="1:15" ht="145.5" customHeight="1" outlineLevel="1" thickBot="1" x14ac:dyDescent="0.25">
      <c r="A133" s="533"/>
      <c r="B133" s="422">
        <v>9</v>
      </c>
      <c r="C133" s="423">
        <v>9</v>
      </c>
      <c r="D133" s="423">
        <v>4</v>
      </c>
      <c r="E133" s="423">
        <v>1</v>
      </c>
      <c r="F133" s="424"/>
      <c r="G133" s="110" t="s">
        <v>188</v>
      </c>
      <c r="H133" s="46" t="s">
        <v>424</v>
      </c>
      <c r="I133" s="46" t="s">
        <v>424</v>
      </c>
      <c r="J133" s="46" t="s">
        <v>424</v>
      </c>
      <c r="K133" s="46" t="s">
        <v>424</v>
      </c>
      <c r="L133" s="282" t="s">
        <v>424</v>
      </c>
      <c r="M133" s="46" t="s">
        <v>424</v>
      </c>
      <c r="N133" s="282" t="s">
        <v>424</v>
      </c>
      <c r="O133" s="46" t="s">
        <v>424</v>
      </c>
    </row>
    <row r="134" spans="1:15" s="15" customFormat="1" ht="87" customHeight="1" thickBot="1" x14ac:dyDescent="0.25">
      <c r="A134" s="533"/>
      <c r="B134" s="422">
        <v>9</v>
      </c>
      <c r="C134" s="423">
        <v>9</v>
      </c>
      <c r="D134" s="423">
        <v>4</v>
      </c>
      <c r="E134" s="423">
        <v>2</v>
      </c>
      <c r="F134" s="424"/>
      <c r="G134" s="112" t="s">
        <v>189</v>
      </c>
      <c r="H134" s="68" t="s">
        <v>421</v>
      </c>
      <c r="I134" s="68" t="s">
        <v>422</v>
      </c>
      <c r="J134" s="68" t="s">
        <v>422</v>
      </c>
      <c r="K134" s="68" t="s">
        <v>422</v>
      </c>
      <c r="L134" s="375" t="s">
        <v>421</v>
      </c>
      <c r="M134" s="376" t="s">
        <v>422</v>
      </c>
      <c r="N134" s="68" t="s">
        <v>422</v>
      </c>
      <c r="O134" s="68" t="s">
        <v>422</v>
      </c>
    </row>
    <row r="135" spans="1:15" ht="35.65" customHeight="1" outlineLevel="1" thickBot="1" x14ac:dyDescent="0.25">
      <c r="A135" s="439" t="s">
        <v>483</v>
      </c>
      <c r="B135" s="23">
        <v>9</v>
      </c>
      <c r="C135" s="432">
        <v>10</v>
      </c>
      <c r="D135" s="432"/>
      <c r="E135" s="432"/>
      <c r="F135" s="433"/>
      <c r="G135" s="25" t="s">
        <v>63</v>
      </c>
      <c r="H135" s="5" t="s">
        <v>3</v>
      </c>
      <c r="I135" s="5" t="s">
        <v>3</v>
      </c>
      <c r="J135" s="5" t="s">
        <v>3</v>
      </c>
      <c r="K135" s="5" t="s">
        <v>3</v>
      </c>
      <c r="L135" s="276" t="s">
        <v>3</v>
      </c>
      <c r="M135" s="5" t="s">
        <v>3</v>
      </c>
      <c r="N135" s="276" t="s">
        <v>3</v>
      </c>
      <c r="O135" s="5" t="s">
        <v>3</v>
      </c>
    </row>
    <row r="136" spans="1:15" ht="12.75" outlineLevel="1" thickBot="1" x14ac:dyDescent="0.25">
      <c r="A136" s="533"/>
      <c r="B136" s="445">
        <v>9</v>
      </c>
      <c r="C136" s="446">
        <v>10</v>
      </c>
      <c r="D136" s="446">
        <v>1</v>
      </c>
      <c r="E136" s="446"/>
      <c r="F136" s="447"/>
      <c r="G136" s="47" t="s">
        <v>142</v>
      </c>
      <c r="H136" s="48">
        <v>0</v>
      </c>
      <c r="I136" s="48">
        <v>0</v>
      </c>
      <c r="J136" s="48">
        <v>0</v>
      </c>
      <c r="K136" s="48">
        <v>0</v>
      </c>
      <c r="L136" s="283">
        <v>0</v>
      </c>
      <c r="M136" s="48">
        <v>0</v>
      </c>
      <c r="N136" s="283">
        <v>0</v>
      </c>
      <c r="O136" s="48">
        <v>0</v>
      </c>
    </row>
    <row r="137" spans="1:15" ht="38.25" customHeight="1" outlineLevel="1" thickBot="1" x14ac:dyDescent="0.25">
      <c r="A137" s="533"/>
      <c r="B137" s="420">
        <v>9</v>
      </c>
      <c r="C137" s="416">
        <v>10</v>
      </c>
      <c r="D137" s="416">
        <v>2</v>
      </c>
      <c r="F137" s="421"/>
      <c r="G137" s="28" t="s">
        <v>64</v>
      </c>
      <c r="H137" s="349"/>
      <c r="I137" s="349"/>
      <c r="J137" s="349"/>
      <c r="K137" s="349"/>
      <c r="L137" s="363"/>
      <c r="M137" s="349"/>
      <c r="N137" s="363"/>
      <c r="O137" s="349"/>
    </row>
    <row r="138" spans="1:15" ht="26.25" customHeight="1" outlineLevel="1" thickBot="1" x14ac:dyDescent="0.25">
      <c r="A138" s="533"/>
      <c r="B138" s="422">
        <v>9</v>
      </c>
      <c r="C138" s="423">
        <v>10</v>
      </c>
      <c r="D138" s="423">
        <v>2</v>
      </c>
      <c r="E138" s="423">
        <v>1</v>
      </c>
      <c r="F138" s="424"/>
      <c r="G138" s="29" t="s">
        <v>190</v>
      </c>
      <c r="H138" s="46" t="s">
        <v>3</v>
      </c>
      <c r="I138" s="46" t="s">
        <v>3</v>
      </c>
      <c r="J138" s="46" t="s">
        <v>3</v>
      </c>
      <c r="K138" s="46" t="s">
        <v>3</v>
      </c>
      <c r="L138" s="282" t="s">
        <v>3</v>
      </c>
      <c r="M138" s="46" t="s">
        <v>3</v>
      </c>
      <c r="N138" s="282" t="s">
        <v>3</v>
      </c>
      <c r="O138" s="46" t="s">
        <v>3</v>
      </c>
    </row>
    <row r="139" spans="1:15" ht="63.75" customHeight="1" outlineLevel="1" thickBot="1" x14ac:dyDescent="0.25">
      <c r="A139" s="533"/>
      <c r="B139" s="422">
        <v>9</v>
      </c>
      <c r="C139" s="423">
        <v>10</v>
      </c>
      <c r="D139" s="423">
        <v>2</v>
      </c>
      <c r="E139" s="423">
        <v>2</v>
      </c>
      <c r="F139" s="424"/>
      <c r="G139" s="29" t="s">
        <v>191</v>
      </c>
      <c r="H139" s="46" t="s">
        <v>192</v>
      </c>
      <c r="I139" s="46" t="s">
        <v>193</v>
      </c>
      <c r="J139" s="46" t="s">
        <v>193</v>
      </c>
      <c r="K139" s="46" t="s">
        <v>193</v>
      </c>
      <c r="L139" s="282" t="s">
        <v>192</v>
      </c>
      <c r="M139" s="46" t="s">
        <v>193</v>
      </c>
      <c r="N139" s="282" t="s">
        <v>193</v>
      </c>
      <c r="O139" s="46" t="s">
        <v>193</v>
      </c>
    </row>
    <row r="140" spans="1:15" ht="63.75" customHeight="1" outlineLevel="1" thickBot="1" x14ac:dyDescent="0.25">
      <c r="A140" s="533"/>
      <c r="B140" s="422">
        <v>9</v>
      </c>
      <c r="C140" s="423">
        <v>10</v>
      </c>
      <c r="D140" s="423">
        <v>2</v>
      </c>
      <c r="E140" s="423">
        <v>3</v>
      </c>
      <c r="F140" s="424"/>
      <c r="G140" s="29" t="s">
        <v>460</v>
      </c>
      <c r="H140" s="46" t="s">
        <v>192</v>
      </c>
      <c r="I140" s="46" t="s">
        <v>192</v>
      </c>
      <c r="J140" s="46" t="s">
        <v>192</v>
      </c>
      <c r="K140" s="46" t="s">
        <v>192</v>
      </c>
      <c r="L140" s="282" t="s">
        <v>192</v>
      </c>
      <c r="M140" s="46" t="s">
        <v>192</v>
      </c>
      <c r="N140" s="282" t="s">
        <v>192</v>
      </c>
      <c r="O140" s="46" t="s">
        <v>192</v>
      </c>
    </row>
    <row r="141" spans="1:15" ht="60.75" customHeight="1" outlineLevel="1" thickBot="1" x14ac:dyDescent="0.25">
      <c r="A141" s="533"/>
      <c r="B141" s="422">
        <v>9</v>
      </c>
      <c r="C141" s="423">
        <v>10</v>
      </c>
      <c r="D141" s="423">
        <v>2</v>
      </c>
      <c r="E141" s="423">
        <v>4</v>
      </c>
      <c r="F141" s="424"/>
      <c r="G141" s="29" t="s">
        <v>195</v>
      </c>
      <c r="H141" s="46" t="s">
        <v>192</v>
      </c>
      <c r="I141" s="46" t="s">
        <v>192</v>
      </c>
      <c r="J141" s="46" t="s">
        <v>192</v>
      </c>
      <c r="K141" s="46" t="s">
        <v>192</v>
      </c>
      <c r="L141" s="282" t="s">
        <v>192</v>
      </c>
      <c r="M141" s="46" t="s">
        <v>192</v>
      </c>
      <c r="N141" s="282" t="s">
        <v>192</v>
      </c>
      <c r="O141" s="46" t="s">
        <v>192</v>
      </c>
    </row>
    <row r="142" spans="1:15" ht="54.6" customHeight="1" outlineLevel="1" thickBot="1" x14ac:dyDescent="0.25">
      <c r="A142" s="535"/>
      <c r="B142" s="422">
        <v>9</v>
      </c>
      <c r="C142" s="423">
        <v>10</v>
      </c>
      <c r="D142" s="423">
        <v>2</v>
      </c>
      <c r="E142" s="423">
        <v>5</v>
      </c>
      <c r="F142" s="424"/>
      <c r="G142" s="29" t="s">
        <v>425</v>
      </c>
      <c r="H142" s="46" t="s">
        <v>192</v>
      </c>
      <c r="I142" s="46" t="s">
        <v>192</v>
      </c>
      <c r="J142" s="46" t="s">
        <v>192</v>
      </c>
      <c r="K142" s="46" t="s">
        <v>192</v>
      </c>
      <c r="L142" s="282" t="s">
        <v>192</v>
      </c>
      <c r="M142" s="46" t="s">
        <v>192</v>
      </c>
      <c r="N142" s="282" t="s">
        <v>192</v>
      </c>
      <c r="O142" s="46" t="s">
        <v>192</v>
      </c>
    </row>
    <row r="143" spans="1:15" ht="27" customHeight="1" outlineLevel="1" thickBot="1" x14ac:dyDescent="0.25">
      <c r="A143" s="535"/>
      <c r="B143" s="422">
        <v>9</v>
      </c>
      <c r="C143" s="423">
        <v>10</v>
      </c>
      <c r="D143" s="423">
        <v>2</v>
      </c>
      <c r="E143" s="423">
        <v>6</v>
      </c>
      <c r="F143" s="424"/>
      <c r="G143" s="29" t="s">
        <v>426</v>
      </c>
      <c r="H143" s="46" t="s">
        <v>3</v>
      </c>
      <c r="I143" s="46" t="s">
        <v>3</v>
      </c>
      <c r="J143" s="46" t="s">
        <v>3</v>
      </c>
      <c r="K143" s="46" t="s">
        <v>3</v>
      </c>
      <c r="L143" s="282" t="s">
        <v>3</v>
      </c>
      <c r="M143" s="46" t="s">
        <v>3</v>
      </c>
      <c r="N143" s="282" t="s">
        <v>3</v>
      </c>
      <c r="O143" s="46" t="s">
        <v>3</v>
      </c>
    </row>
    <row r="144" spans="1:15" ht="24" customHeight="1" outlineLevel="1" thickBot="1" x14ac:dyDescent="0.25">
      <c r="A144" s="535"/>
      <c r="B144" s="422">
        <v>9</v>
      </c>
      <c r="C144" s="423">
        <v>10</v>
      </c>
      <c r="D144" s="423">
        <v>2</v>
      </c>
      <c r="E144" s="423">
        <v>7</v>
      </c>
      <c r="F144" s="424"/>
      <c r="G144" s="29" t="s">
        <v>427</v>
      </c>
      <c r="H144" s="46" t="s">
        <v>428</v>
      </c>
      <c r="I144" s="46" t="s">
        <v>428</v>
      </c>
      <c r="J144" s="46" t="s">
        <v>428</v>
      </c>
      <c r="K144" s="46" t="s">
        <v>428</v>
      </c>
      <c r="L144" s="282" t="s">
        <v>428</v>
      </c>
      <c r="M144" s="46" t="s">
        <v>428</v>
      </c>
      <c r="N144" s="282" t="s">
        <v>428</v>
      </c>
      <c r="O144" s="46" t="s">
        <v>428</v>
      </c>
    </row>
    <row r="145" spans="1:15" ht="60.75" customHeight="1" outlineLevel="1" thickBot="1" x14ac:dyDescent="0.25">
      <c r="A145" s="535"/>
      <c r="B145" s="422">
        <v>9</v>
      </c>
      <c r="C145" s="423">
        <v>10</v>
      </c>
      <c r="D145" s="423">
        <v>2</v>
      </c>
      <c r="E145" s="423">
        <v>8</v>
      </c>
      <c r="F145" s="424"/>
      <c r="G145" s="29" t="s">
        <v>442</v>
      </c>
      <c r="H145" s="46" t="s">
        <v>192</v>
      </c>
      <c r="I145" s="46" t="s">
        <v>192</v>
      </c>
      <c r="J145" s="46" t="s">
        <v>192</v>
      </c>
      <c r="K145" s="46" t="s">
        <v>192</v>
      </c>
      <c r="L145" s="282" t="s">
        <v>192</v>
      </c>
      <c r="M145" s="46" t="s">
        <v>192</v>
      </c>
      <c r="N145" s="282" t="s">
        <v>192</v>
      </c>
      <c r="O145" s="46" t="s">
        <v>192</v>
      </c>
    </row>
    <row r="146" spans="1:15" ht="29.25" customHeight="1" outlineLevel="1" thickBot="1" x14ac:dyDescent="0.25">
      <c r="A146" s="535"/>
      <c r="B146" s="422">
        <v>9</v>
      </c>
      <c r="C146" s="423">
        <v>10</v>
      </c>
      <c r="D146" s="423">
        <v>2</v>
      </c>
      <c r="E146" s="423">
        <v>9</v>
      </c>
      <c r="F146" s="424"/>
      <c r="G146" s="29" t="s">
        <v>436</v>
      </c>
      <c r="H146" s="46" t="s">
        <v>3</v>
      </c>
      <c r="I146" s="46" t="s">
        <v>3</v>
      </c>
      <c r="J146" s="46" t="s">
        <v>3</v>
      </c>
      <c r="K146" s="46" t="s">
        <v>3</v>
      </c>
      <c r="L146" s="282" t="s">
        <v>3</v>
      </c>
      <c r="M146" s="46" t="s">
        <v>3</v>
      </c>
      <c r="N146" s="282" t="s">
        <v>3</v>
      </c>
      <c r="O146" s="46" t="s">
        <v>3</v>
      </c>
    </row>
    <row r="147" spans="1:15" ht="22.9" customHeight="1" outlineLevel="1" thickBot="1" x14ac:dyDescent="0.25">
      <c r="A147" s="533"/>
      <c r="B147" s="422">
        <v>9</v>
      </c>
      <c r="C147" s="423">
        <v>10</v>
      </c>
      <c r="D147" s="423">
        <v>2</v>
      </c>
      <c r="E147" s="423">
        <v>10</v>
      </c>
      <c r="F147" s="424"/>
      <c r="G147" s="28" t="s">
        <v>196</v>
      </c>
      <c r="H147" s="358"/>
      <c r="I147" s="358"/>
      <c r="J147" s="358"/>
      <c r="K147" s="358"/>
      <c r="L147" s="274"/>
      <c r="M147" s="358"/>
      <c r="N147" s="274"/>
      <c r="O147" s="358"/>
    </row>
    <row r="148" spans="1:15" ht="20.25" customHeight="1" thickBot="1" x14ac:dyDescent="0.25">
      <c r="A148" s="533"/>
      <c r="B148" s="422">
        <v>9</v>
      </c>
      <c r="C148" s="423">
        <v>10</v>
      </c>
      <c r="D148" s="423">
        <v>2</v>
      </c>
      <c r="E148" s="423">
        <v>11</v>
      </c>
      <c r="F148" s="424"/>
      <c r="G148" s="29" t="s">
        <v>197</v>
      </c>
      <c r="H148" s="46" t="s">
        <v>3</v>
      </c>
      <c r="I148" s="46" t="s">
        <v>3</v>
      </c>
      <c r="J148" s="46" t="s">
        <v>3</v>
      </c>
      <c r="K148" s="46" t="s">
        <v>3</v>
      </c>
      <c r="L148" s="282" t="s">
        <v>3</v>
      </c>
      <c r="M148" s="46" t="s">
        <v>3</v>
      </c>
      <c r="N148" s="282" t="s">
        <v>3</v>
      </c>
      <c r="O148" s="46" t="s">
        <v>3</v>
      </c>
    </row>
    <row r="149" spans="1:15" ht="83.25" customHeight="1" thickBot="1" x14ac:dyDescent="0.25">
      <c r="A149" s="533"/>
      <c r="B149" s="442">
        <v>9</v>
      </c>
      <c r="C149" s="443">
        <v>10</v>
      </c>
      <c r="D149" s="443">
        <v>2</v>
      </c>
      <c r="E149" s="423">
        <v>12</v>
      </c>
      <c r="F149" s="444"/>
      <c r="G149" s="1" t="s">
        <v>65</v>
      </c>
      <c r="H149" s="49"/>
      <c r="I149" s="49"/>
      <c r="J149" s="49"/>
      <c r="K149" s="49"/>
      <c r="L149" s="284"/>
      <c r="M149" s="49"/>
      <c r="N149" s="284"/>
      <c r="O149" s="49"/>
    </row>
    <row r="150" spans="1:15" ht="12.75" thickBot="1" x14ac:dyDescent="0.25">
      <c r="A150" s="439" t="s">
        <v>484</v>
      </c>
      <c r="B150" s="23">
        <v>9</v>
      </c>
      <c r="C150" s="432">
        <v>11</v>
      </c>
      <c r="D150" s="432"/>
      <c r="E150" s="432"/>
      <c r="F150" s="433"/>
      <c r="G150" s="72" t="s">
        <v>66</v>
      </c>
      <c r="H150" s="5" t="s">
        <v>3</v>
      </c>
      <c r="I150" s="5" t="s">
        <v>3</v>
      </c>
      <c r="J150" s="5" t="s">
        <v>3</v>
      </c>
      <c r="K150" s="5" t="s">
        <v>3</v>
      </c>
      <c r="L150" s="276" t="s">
        <v>3</v>
      </c>
      <c r="M150" s="5" t="s">
        <v>3</v>
      </c>
      <c r="N150" s="276" t="s">
        <v>3</v>
      </c>
      <c r="O150" s="5" t="s">
        <v>3</v>
      </c>
    </row>
    <row r="151" spans="1:15" s="15" customFormat="1" ht="26.25" customHeight="1" thickBot="1" x14ac:dyDescent="0.25">
      <c r="A151" s="420"/>
      <c r="B151" s="434">
        <v>9</v>
      </c>
      <c r="C151" s="435">
        <v>11</v>
      </c>
      <c r="D151" s="435">
        <v>1</v>
      </c>
      <c r="E151" s="435"/>
      <c r="F151" s="441"/>
      <c r="G151" s="26" t="s">
        <v>11</v>
      </c>
      <c r="H151" s="369">
        <v>70000</v>
      </c>
      <c r="I151" s="369">
        <v>9900</v>
      </c>
      <c r="J151" s="369">
        <v>6600</v>
      </c>
      <c r="K151" s="369">
        <v>4950</v>
      </c>
      <c r="L151" s="369">
        <v>70000</v>
      </c>
      <c r="M151" s="369">
        <v>9900</v>
      </c>
      <c r="N151" s="369">
        <v>6600</v>
      </c>
      <c r="O151" s="377">
        <v>4950</v>
      </c>
    </row>
    <row r="152" spans="1:15" ht="18.75" customHeight="1" outlineLevel="1" thickBot="1" x14ac:dyDescent="0.25">
      <c r="A152" s="448"/>
      <c r="B152" s="442">
        <v>9</v>
      </c>
      <c r="C152" s="443">
        <v>11</v>
      </c>
      <c r="D152" s="443">
        <v>2</v>
      </c>
      <c r="E152" s="443"/>
      <c r="F152" s="444"/>
      <c r="G152" s="27" t="s">
        <v>26</v>
      </c>
      <c r="H152" s="8">
        <v>11</v>
      </c>
      <c r="I152" s="8">
        <v>11</v>
      </c>
      <c r="J152" s="8">
        <v>11</v>
      </c>
      <c r="K152" s="8">
        <v>11</v>
      </c>
      <c r="L152" s="281">
        <v>11</v>
      </c>
      <c r="M152" s="8">
        <v>11</v>
      </c>
      <c r="N152" s="281">
        <v>11</v>
      </c>
      <c r="O152" s="50">
        <v>11</v>
      </c>
    </row>
    <row r="153" spans="1:15" ht="24.75" outlineLevel="1" thickBot="1" x14ac:dyDescent="0.25">
      <c r="A153" s="439" t="s">
        <v>485</v>
      </c>
      <c r="B153" s="23">
        <v>9</v>
      </c>
      <c r="C153" s="432">
        <v>11</v>
      </c>
      <c r="D153" s="432">
        <v>3</v>
      </c>
      <c r="E153" s="432"/>
      <c r="F153" s="433"/>
      <c r="G153" s="72" t="s">
        <v>67</v>
      </c>
      <c r="H153" s="11" t="s">
        <v>3</v>
      </c>
      <c r="I153" s="11" t="s">
        <v>3</v>
      </c>
      <c r="J153" s="11" t="s">
        <v>3</v>
      </c>
      <c r="K153" s="11" t="s">
        <v>3</v>
      </c>
      <c r="L153" s="285" t="s">
        <v>3</v>
      </c>
      <c r="M153" s="11" t="s">
        <v>3</v>
      </c>
      <c r="N153" s="285" t="s">
        <v>3</v>
      </c>
      <c r="O153" s="11" t="s">
        <v>3</v>
      </c>
    </row>
    <row r="154" spans="1:15" ht="42" customHeight="1" outlineLevel="1" x14ac:dyDescent="0.2">
      <c r="A154" s="440"/>
      <c r="B154" s="434">
        <v>9</v>
      </c>
      <c r="C154" s="435">
        <v>11</v>
      </c>
      <c r="D154" s="435">
        <v>3</v>
      </c>
      <c r="E154" s="435">
        <v>1</v>
      </c>
      <c r="F154" s="441"/>
      <c r="G154" s="107" t="s">
        <v>68</v>
      </c>
      <c r="H154" s="349"/>
      <c r="I154" s="349"/>
      <c r="J154" s="349"/>
      <c r="K154" s="349"/>
      <c r="L154" s="363"/>
      <c r="M154" s="349"/>
      <c r="N154" s="363"/>
      <c r="O154" s="349"/>
    </row>
    <row r="155" spans="1:15" outlineLevel="1" x14ac:dyDescent="0.2">
      <c r="A155" s="440"/>
      <c r="B155" s="422">
        <v>9</v>
      </c>
      <c r="C155" s="423">
        <v>11</v>
      </c>
      <c r="D155" s="423">
        <v>3</v>
      </c>
      <c r="E155" s="423">
        <v>2</v>
      </c>
      <c r="F155" s="424"/>
      <c r="G155" s="109" t="s">
        <v>13</v>
      </c>
      <c r="H155" s="358"/>
      <c r="I155" s="358"/>
      <c r="J155" s="358"/>
      <c r="K155" s="358"/>
      <c r="L155" s="274"/>
      <c r="M155" s="358"/>
      <c r="N155" s="274"/>
      <c r="O155" s="358"/>
    </row>
    <row r="156" spans="1:15" ht="21" customHeight="1" outlineLevel="1" x14ac:dyDescent="0.2">
      <c r="A156" s="440"/>
      <c r="B156" s="422">
        <v>9</v>
      </c>
      <c r="C156" s="423">
        <v>11</v>
      </c>
      <c r="D156" s="423">
        <v>3</v>
      </c>
      <c r="E156" s="423">
        <v>2</v>
      </c>
      <c r="F156" s="424">
        <v>1</v>
      </c>
      <c r="G156" s="110" t="s">
        <v>69</v>
      </c>
      <c r="H156" s="358"/>
      <c r="I156" s="358"/>
      <c r="J156" s="358"/>
      <c r="K156" s="358"/>
      <c r="L156" s="274"/>
      <c r="M156" s="358"/>
      <c r="N156" s="274"/>
      <c r="O156" s="358"/>
    </row>
    <row r="157" spans="1:15" ht="29.65" customHeight="1" outlineLevel="1" x14ac:dyDescent="0.2">
      <c r="A157" s="440"/>
      <c r="B157" s="422">
        <v>9</v>
      </c>
      <c r="C157" s="423">
        <v>11</v>
      </c>
      <c r="D157" s="423">
        <v>3</v>
      </c>
      <c r="E157" s="423">
        <v>2</v>
      </c>
      <c r="F157" s="424">
        <v>2</v>
      </c>
      <c r="G157" s="110" t="s">
        <v>70</v>
      </c>
      <c r="H157" s="358"/>
      <c r="I157" s="358"/>
      <c r="J157" s="358"/>
      <c r="K157" s="358"/>
      <c r="L157" s="274"/>
      <c r="M157" s="358"/>
      <c r="N157" s="274"/>
      <c r="O157" s="358"/>
    </row>
    <row r="158" spans="1:15" ht="19.5" customHeight="1" outlineLevel="1" x14ac:dyDescent="0.2">
      <c r="A158" s="440"/>
      <c r="B158" s="422">
        <v>9</v>
      </c>
      <c r="C158" s="423">
        <v>11</v>
      </c>
      <c r="D158" s="423">
        <v>3</v>
      </c>
      <c r="E158" s="423">
        <v>2</v>
      </c>
      <c r="F158" s="424">
        <v>3</v>
      </c>
      <c r="G158" s="110" t="s">
        <v>71</v>
      </c>
      <c r="H158" s="358"/>
      <c r="I158" s="358"/>
      <c r="J158" s="358"/>
      <c r="K158" s="358"/>
      <c r="L158" s="274"/>
      <c r="M158" s="358"/>
      <c r="N158" s="274"/>
      <c r="O158" s="358"/>
    </row>
    <row r="159" spans="1:15" ht="19.5" customHeight="1" outlineLevel="1" x14ac:dyDescent="0.2">
      <c r="A159" s="440"/>
      <c r="B159" s="422">
        <v>9</v>
      </c>
      <c r="C159" s="423">
        <v>11</v>
      </c>
      <c r="D159" s="423">
        <v>3</v>
      </c>
      <c r="E159" s="423">
        <v>2</v>
      </c>
      <c r="F159" s="424">
        <v>4</v>
      </c>
      <c r="G159" s="110" t="s">
        <v>72</v>
      </c>
      <c r="H159" s="358"/>
      <c r="I159" s="358"/>
      <c r="J159" s="358"/>
      <c r="K159" s="358"/>
      <c r="L159" s="274"/>
      <c r="M159" s="358"/>
      <c r="N159" s="274"/>
      <c r="O159" s="358"/>
    </row>
    <row r="160" spans="1:15" ht="19.5" customHeight="1" outlineLevel="1" x14ac:dyDescent="0.2">
      <c r="A160" s="440"/>
      <c r="B160" s="422">
        <v>9</v>
      </c>
      <c r="C160" s="423">
        <v>11</v>
      </c>
      <c r="D160" s="423">
        <v>3</v>
      </c>
      <c r="E160" s="423">
        <v>2</v>
      </c>
      <c r="F160" s="424">
        <v>5</v>
      </c>
      <c r="G160" s="110" t="s">
        <v>73</v>
      </c>
      <c r="H160" s="358"/>
      <c r="I160" s="358"/>
      <c r="J160" s="358"/>
      <c r="K160" s="358"/>
      <c r="L160" s="274"/>
      <c r="M160" s="358"/>
      <c r="N160" s="274"/>
      <c r="O160" s="358"/>
    </row>
    <row r="161" spans="1:15" ht="19.5" customHeight="1" outlineLevel="1" x14ac:dyDescent="0.2">
      <c r="A161" s="440"/>
      <c r="B161" s="422">
        <v>9</v>
      </c>
      <c r="C161" s="423">
        <v>11</v>
      </c>
      <c r="D161" s="423">
        <v>3</v>
      </c>
      <c r="E161" s="423">
        <v>2</v>
      </c>
      <c r="F161" s="424">
        <v>6</v>
      </c>
      <c r="G161" s="110" t="s">
        <v>74</v>
      </c>
      <c r="H161" s="358"/>
      <c r="I161" s="358"/>
      <c r="J161" s="358"/>
      <c r="K161" s="358"/>
      <c r="L161" s="274"/>
      <c r="M161" s="358"/>
      <c r="N161" s="274"/>
      <c r="O161" s="358"/>
    </row>
    <row r="162" spans="1:15" ht="19.5" customHeight="1" outlineLevel="1" x14ac:dyDescent="0.2">
      <c r="A162" s="440"/>
      <c r="B162" s="422">
        <v>9</v>
      </c>
      <c r="C162" s="423">
        <v>11</v>
      </c>
      <c r="D162" s="423">
        <v>3</v>
      </c>
      <c r="E162" s="423">
        <v>2</v>
      </c>
      <c r="F162" s="424">
        <v>7</v>
      </c>
      <c r="G162" s="110" t="s">
        <v>75</v>
      </c>
      <c r="H162" s="358"/>
      <c r="I162" s="358"/>
      <c r="J162" s="358"/>
      <c r="K162" s="358"/>
      <c r="L162" s="274"/>
      <c r="M162" s="358"/>
      <c r="N162" s="274"/>
      <c r="O162" s="358"/>
    </row>
    <row r="163" spans="1:15" ht="19.5" customHeight="1" outlineLevel="1" x14ac:dyDescent="0.2">
      <c r="A163" s="440"/>
      <c r="B163" s="422">
        <v>9</v>
      </c>
      <c r="C163" s="423">
        <v>11</v>
      </c>
      <c r="D163" s="423">
        <v>3</v>
      </c>
      <c r="E163" s="423">
        <v>2</v>
      </c>
      <c r="F163" s="424">
        <v>8</v>
      </c>
      <c r="G163" s="110" t="s">
        <v>76</v>
      </c>
      <c r="H163" s="358"/>
      <c r="I163" s="358"/>
      <c r="J163" s="358"/>
      <c r="K163" s="358"/>
      <c r="L163" s="274"/>
      <c r="M163" s="358"/>
      <c r="N163" s="274"/>
      <c r="O163" s="358"/>
    </row>
    <row r="164" spans="1:15" ht="19.5" customHeight="1" outlineLevel="1" x14ac:dyDescent="0.2">
      <c r="A164" s="440"/>
      <c r="B164" s="422">
        <v>9</v>
      </c>
      <c r="C164" s="423">
        <v>11</v>
      </c>
      <c r="D164" s="423">
        <v>3</v>
      </c>
      <c r="E164" s="423">
        <v>2</v>
      </c>
      <c r="F164" s="424">
        <v>9</v>
      </c>
      <c r="G164" s="110" t="s">
        <v>77</v>
      </c>
      <c r="H164" s="358"/>
      <c r="I164" s="358"/>
      <c r="J164" s="358"/>
      <c r="K164" s="358"/>
      <c r="L164" s="274"/>
      <c r="M164" s="358"/>
      <c r="N164" s="274"/>
      <c r="O164" s="358"/>
    </row>
    <row r="165" spans="1:15" ht="29.65" customHeight="1" outlineLevel="1" x14ac:dyDescent="0.2">
      <c r="A165" s="440"/>
      <c r="B165" s="422">
        <v>9</v>
      </c>
      <c r="C165" s="423">
        <v>11</v>
      </c>
      <c r="D165" s="423">
        <v>3</v>
      </c>
      <c r="E165" s="423">
        <v>2</v>
      </c>
      <c r="F165" s="424">
        <v>10</v>
      </c>
      <c r="G165" s="110" t="s">
        <v>78</v>
      </c>
      <c r="H165" s="358"/>
      <c r="I165" s="358"/>
      <c r="J165" s="358"/>
      <c r="K165" s="358"/>
      <c r="L165" s="274"/>
      <c r="M165" s="358"/>
      <c r="N165" s="274"/>
      <c r="O165" s="358"/>
    </row>
    <row r="166" spans="1:15" ht="29.65" customHeight="1" x14ac:dyDescent="0.2">
      <c r="A166" s="440"/>
      <c r="B166" s="422">
        <v>9</v>
      </c>
      <c r="C166" s="423">
        <v>11</v>
      </c>
      <c r="D166" s="423">
        <v>3</v>
      </c>
      <c r="E166" s="423">
        <v>2</v>
      </c>
      <c r="F166" s="424">
        <v>11</v>
      </c>
      <c r="G166" s="110" t="s">
        <v>79</v>
      </c>
      <c r="H166" s="358"/>
      <c r="I166" s="358"/>
      <c r="J166" s="358"/>
      <c r="K166" s="358"/>
      <c r="L166" s="274"/>
      <c r="M166" s="358"/>
      <c r="N166" s="274"/>
      <c r="O166" s="358"/>
    </row>
    <row r="167" spans="1:15" ht="18" customHeight="1" outlineLevel="1" thickBot="1" x14ac:dyDescent="0.25">
      <c r="A167" s="440"/>
      <c r="B167" s="442">
        <v>9</v>
      </c>
      <c r="C167" s="443">
        <v>11</v>
      </c>
      <c r="D167" s="443">
        <v>3</v>
      </c>
      <c r="E167" s="443">
        <v>2</v>
      </c>
      <c r="F167" s="444">
        <v>12</v>
      </c>
      <c r="G167" s="110" t="s">
        <v>80</v>
      </c>
      <c r="H167" s="353"/>
      <c r="I167" s="353"/>
      <c r="J167" s="353"/>
      <c r="K167" s="353"/>
      <c r="L167" s="275"/>
      <c r="M167" s="353"/>
      <c r="N167" s="275"/>
      <c r="O167" s="353"/>
    </row>
    <row r="168" spans="1:15" ht="19.899999999999999" customHeight="1" outlineLevel="1" thickBot="1" x14ac:dyDescent="0.25">
      <c r="A168" s="439" t="s">
        <v>486</v>
      </c>
      <c r="B168" s="23">
        <v>9</v>
      </c>
      <c r="C168" s="432">
        <v>11</v>
      </c>
      <c r="D168" s="432">
        <v>4</v>
      </c>
      <c r="E168" s="432"/>
      <c r="F168" s="433"/>
      <c r="G168" s="72" t="s">
        <v>81</v>
      </c>
      <c r="H168" s="11" t="s">
        <v>3</v>
      </c>
      <c r="I168" s="11" t="s">
        <v>3</v>
      </c>
      <c r="J168" s="11" t="s">
        <v>3</v>
      </c>
      <c r="K168" s="11" t="s">
        <v>3</v>
      </c>
      <c r="L168" s="285" t="s">
        <v>3</v>
      </c>
      <c r="M168" s="11" t="s">
        <v>3</v>
      </c>
      <c r="N168" s="285" t="s">
        <v>3</v>
      </c>
      <c r="O168" s="11" t="s">
        <v>3</v>
      </c>
    </row>
    <row r="169" spans="1:15" ht="29.85" customHeight="1" outlineLevel="1" x14ac:dyDescent="0.2">
      <c r="A169" s="440"/>
      <c r="B169" s="434">
        <v>9</v>
      </c>
      <c r="C169" s="435">
        <v>11</v>
      </c>
      <c r="D169" s="435">
        <v>4</v>
      </c>
      <c r="E169" s="435">
        <v>1</v>
      </c>
      <c r="F169" s="441"/>
      <c r="G169" s="107" t="s">
        <v>82</v>
      </c>
      <c r="H169" s="349"/>
      <c r="I169" s="349"/>
      <c r="J169" s="349"/>
      <c r="K169" s="349"/>
      <c r="L169" s="363"/>
      <c r="M169" s="349"/>
      <c r="N169" s="363"/>
      <c r="O169" s="349"/>
    </row>
    <row r="170" spans="1:15" outlineLevel="1" x14ac:dyDescent="0.2">
      <c r="A170" s="440"/>
      <c r="B170" s="422">
        <v>9</v>
      </c>
      <c r="C170" s="423">
        <v>11</v>
      </c>
      <c r="D170" s="423">
        <v>4</v>
      </c>
      <c r="E170" s="423">
        <v>2</v>
      </c>
      <c r="F170" s="424"/>
      <c r="G170" s="109" t="s">
        <v>13</v>
      </c>
      <c r="H170" s="358"/>
      <c r="I170" s="358"/>
      <c r="J170" s="358"/>
      <c r="K170" s="358"/>
      <c r="L170" s="274"/>
      <c r="M170" s="358"/>
      <c r="N170" s="274"/>
      <c r="O170" s="358"/>
    </row>
    <row r="171" spans="1:15" ht="15.75" customHeight="1" outlineLevel="1" x14ac:dyDescent="0.2">
      <c r="A171" s="440"/>
      <c r="B171" s="422">
        <v>9</v>
      </c>
      <c r="C171" s="423">
        <v>11</v>
      </c>
      <c r="D171" s="423">
        <v>4</v>
      </c>
      <c r="E171" s="423">
        <v>2</v>
      </c>
      <c r="F171" s="424">
        <v>1</v>
      </c>
      <c r="G171" s="110" t="s">
        <v>69</v>
      </c>
      <c r="H171" s="358"/>
      <c r="I171" s="358"/>
      <c r="J171" s="358"/>
      <c r="K171" s="358"/>
      <c r="L171" s="274"/>
      <c r="M171" s="358"/>
      <c r="N171" s="274"/>
      <c r="O171" s="358"/>
    </row>
    <row r="172" spans="1:15" ht="27" customHeight="1" outlineLevel="1" x14ac:dyDescent="0.2">
      <c r="A172" s="440"/>
      <c r="B172" s="422">
        <v>9</v>
      </c>
      <c r="C172" s="423">
        <v>11</v>
      </c>
      <c r="D172" s="423">
        <v>4</v>
      </c>
      <c r="E172" s="423">
        <v>2</v>
      </c>
      <c r="F172" s="424">
        <v>2</v>
      </c>
      <c r="G172" s="110" t="s">
        <v>70</v>
      </c>
      <c r="H172" s="358"/>
      <c r="I172" s="358"/>
      <c r="J172" s="358"/>
      <c r="K172" s="358"/>
      <c r="L172" s="274"/>
      <c r="M172" s="358"/>
      <c r="N172" s="274"/>
      <c r="O172" s="358"/>
    </row>
    <row r="173" spans="1:15" ht="18.75" customHeight="1" outlineLevel="1" x14ac:dyDescent="0.2">
      <c r="A173" s="440"/>
      <c r="B173" s="422">
        <v>9</v>
      </c>
      <c r="C173" s="423">
        <v>11</v>
      </c>
      <c r="D173" s="423">
        <v>4</v>
      </c>
      <c r="E173" s="423">
        <v>2</v>
      </c>
      <c r="F173" s="424">
        <v>3</v>
      </c>
      <c r="G173" s="110" t="s">
        <v>72</v>
      </c>
      <c r="H173" s="358"/>
      <c r="I173" s="358"/>
      <c r="J173" s="358"/>
      <c r="K173" s="358"/>
      <c r="L173" s="274"/>
      <c r="M173" s="358"/>
      <c r="N173" s="274"/>
      <c r="O173" s="358"/>
    </row>
    <row r="174" spans="1:15" ht="18.75" customHeight="1" outlineLevel="1" x14ac:dyDescent="0.2">
      <c r="A174" s="440"/>
      <c r="B174" s="422">
        <v>9</v>
      </c>
      <c r="C174" s="423">
        <v>11</v>
      </c>
      <c r="D174" s="423">
        <v>4</v>
      </c>
      <c r="E174" s="423">
        <v>2</v>
      </c>
      <c r="F174" s="424">
        <v>4</v>
      </c>
      <c r="G174" s="110" t="s">
        <v>73</v>
      </c>
      <c r="H174" s="358"/>
      <c r="I174" s="358"/>
      <c r="J174" s="358"/>
      <c r="K174" s="358"/>
      <c r="L174" s="274"/>
      <c r="M174" s="358"/>
      <c r="N174" s="274"/>
      <c r="O174" s="358"/>
    </row>
    <row r="175" spans="1:15" ht="18.75" customHeight="1" outlineLevel="1" x14ac:dyDescent="0.2">
      <c r="A175" s="440"/>
      <c r="B175" s="422">
        <v>9</v>
      </c>
      <c r="C175" s="423">
        <v>11</v>
      </c>
      <c r="D175" s="423">
        <v>4</v>
      </c>
      <c r="E175" s="423">
        <v>2</v>
      </c>
      <c r="F175" s="424">
        <v>5</v>
      </c>
      <c r="G175" s="110" t="s">
        <v>74</v>
      </c>
      <c r="H175" s="358"/>
      <c r="I175" s="358"/>
      <c r="J175" s="358"/>
      <c r="K175" s="358"/>
      <c r="L175" s="274"/>
      <c r="M175" s="358"/>
      <c r="N175" s="274"/>
      <c r="O175" s="358"/>
    </row>
    <row r="176" spans="1:15" ht="18.75" customHeight="1" outlineLevel="1" x14ac:dyDescent="0.2">
      <c r="A176" s="440"/>
      <c r="B176" s="422">
        <v>9</v>
      </c>
      <c r="C176" s="423">
        <v>11</v>
      </c>
      <c r="D176" s="423">
        <v>4</v>
      </c>
      <c r="E176" s="423">
        <v>2</v>
      </c>
      <c r="F176" s="424">
        <v>6</v>
      </c>
      <c r="G176" s="110" t="s">
        <v>75</v>
      </c>
      <c r="H176" s="358"/>
      <c r="I176" s="358"/>
      <c r="J176" s="358"/>
      <c r="K176" s="358"/>
      <c r="L176" s="274"/>
      <c r="M176" s="358"/>
      <c r="N176" s="274"/>
      <c r="O176" s="358"/>
    </row>
    <row r="177" spans="1:15" ht="18.75" customHeight="1" outlineLevel="1" x14ac:dyDescent="0.2">
      <c r="A177" s="440"/>
      <c r="B177" s="422">
        <v>9</v>
      </c>
      <c r="C177" s="423">
        <v>11</v>
      </c>
      <c r="D177" s="423">
        <v>4</v>
      </c>
      <c r="E177" s="423">
        <v>2</v>
      </c>
      <c r="F177" s="424">
        <v>7</v>
      </c>
      <c r="G177" s="110" t="s">
        <v>83</v>
      </c>
      <c r="H177" s="358"/>
      <c r="I177" s="358"/>
      <c r="J177" s="358"/>
      <c r="K177" s="358"/>
      <c r="L177" s="274"/>
      <c r="M177" s="358"/>
      <c r="N177" s="274"/>
      <c r="O177" s="358"/>
    </row>
    <row r="178" spans="1:15" ht="18.75" customHeight="1" outlineLevel="1" x14ac:dyDescent="0.2">
      <c r="A178" s="440"/>
      <c r="B178" s="422">
        <v>9</v>
      </c>
      <c r="C178" s="423">
        <v>11</v>
      </c>
      <c r="D178" s="423">
        <v>4</v>
      </c>
      <c r="E178" s="423">
        <v>2</v>
      </c>
      <c r="F178" s="424">
        <v>8</v>
      </c>
      <c r="G178" s="110" t="s">
        <v>84</v>
      </c>
      <c r="H178" s="358"/>
      <c r="I178" s="358"/>
      <c r="J178" s="358"/>
      <c r="K178" s="358"/>
      <c r="L178" s="274"/>
      <c r="M178" s="358"/>
      <c r="N178" s="274"/>
      <c r="O178" s="358"/>
    </row>
    <row r="179" spans="1:15" ht="18.75" customHeight="1" outlineLevel="1" x14ac:dyDescent="0.2">
      <c r="A179" s="440"/>
      <c r="B179" s="422">
        <v>9</v>
      </c>
      <c r="C179" s="423">
        <v>11</v>
      </c>
      <c r="D179" s="423">
        <v>4</v>
      </c>
      <c r="E179" s="423">
        <v>2</v>
      </c>
      <c r="F179" s="424">
        <v>9</v>
      </c>
      <c r="G179" s="110" t="s">
        <v>85</v>
      </c>
      <c r="H179" s="358"/>
      <c r="I179" s="358"/>
      <c r="J179" s="358"/>
      <c r="K179" s="358"/>
      <c r="L179" s="274"/>
      <c r="M179" s="358"/>
      <c r="N179" s="274"/>
      <c r="O179" s="358"/>
    </row>
    <row r="180" spans="1:15" ht="18.75" customHeight="1" outlineLevel="1" x14ac:dyDescent="0.2">
      <c r="A180" s="440"/>
      <c r="B180" s="422">
        <v>9</v>
      </c>
      <c r="C180" s="423">
        <v>11</v>
      </c>
      <c r="D180" s="423">
        <v>4</v>
      </c>
      <c r="E180" s="423">
        <v>2</v>
      </c>
      <c r="F180" s="424">
        <v>10</v>
      </c>
      <c r="G180" s="110" t="s">
        <v>86</v>
      </c>
      <c r="H180" s="358"/>
      <c r="I180" s="358"/>
      <c r="J180" s="358"/>
      <c r="K180" s="358"/>
      <c r="L180" s="274"/>
      <c r="M180" s="358"/>
      <c r="N180" s="274"/>
      <c r="O180" s="358"/>
    </row>
    <row r="181" spans="1:15" ht="18.75" customHeight="1" outlineLevel="1" x14ac:dyDescent="0.2">
      <c r="A181" s="440"/>
      <c r="B181" s="422">
        <v>9</v>
      </c>
      <c r="C181" s="423">
        <v>11</v>
      </c>
      <c r="D181" s="423">
        <v>4</v>
      </c>
      <c r="E181" s="423">
        <v>2</v>
      </c>
      <c r="F181" s="424">
        <v>11</v>
      </c>
      <c r="G181" s="110" t="s">
        <v>87</v>
      </c>
      <c r="H181" s="358"/>
      <c r="I181" s="358"/>
      <c r="J181" s="358"/>
      <c r="K181" s="358"/>
      <c r="L181" s="274"/>
      <c r="M181" s="358"/>
      <c r="N181" s="274"/>
      <c r="O181" s="358"/>
    </row>
    <row r="182" spans="1:15" ht="18.75" customHeight="1" outlineLevel="1" x14ac:dyDescent="0.2">
      <c r="A182" s="440"/>
      <c r="B182" s="422">
        <v>9</v>
      </c>
      <c r="C182" s="423">
        <v>11</v>
      </c>
      <c r="D182" s="423">
        <v>4</v>
      </c>
      <c r="E182" s="423">
        <v>2</v>
      </c>
      <c r="F182" s="424">
        <v>12</v>
      </c>
      <c r="G182" s="110" t="s">
        <v>88</v>
      </c>
      <c r="H182" s="358"/>
      <c r="I182" s="358"/>
      <c r="J182" s="358"/>
      <c r="K182" s="358"/>
      <c r="L182" s="274"/>
      <c r="M182" s="358"/>
      <c r="N182" s="274"/>
      <c r="O182" s="358"/>
    </row>
    <row r="183" spans="1:15" ht="27" customHeight="1" x14ac:dyDescent="0.2">
      <c r="A183" s="440"/>
      <c r="B183" s="422">
        <v>9</v>
      </c>
      <c r="C183" s="423">
        <v>11</v>
      </c>
      <c r="D183" s="423">
        <v>4</v>
      </c>
      <c r="E183" s="423">
        <v>2</v>
      </c>
      <c r="F183" s="424">
        <v>13</v>
      </c>
      <c r="G183" s="110" t="s">
        <v>198</v>
      </c>
      <c r="H183" s="358"/>
      <c r="I183" s="358"/>
      <c r="J183" s="358"/>
      <c r="K183" s="358"/>
      <c r="L183" s="274"/>
      <c r="M183" s="358"/>
      <c r="N183" s="274"/>
      <c r="O183" s="358"/>
    </row>
    <row r="184" spans="1:15" ht="16.5" customHeight="1" outlineLevel="1" thickBot="1" x14ac:dyDescent="0.25">
      <c r="A184" s="440"/>
      <c r="B184" s="442">
        <v>9</v>
      </c>
      <c r="C184" s="443">
        <v>11</v>
      </c>
      <c r="D184" s="443">
        <v>4</v>
      </c>
      <c r="E184" s="443">
        <v>2</v>
      </c>
      <c r="F184" s="444">
        <v>14</v>
      </c>
      <c r="G184" s="112" t="s">
        <v>90</v>
      </c>
      <c r="H184" s="353"/>
      <c r="I184" s="353"/>
      <c r="J184" s="353"/>
      <c r="K184" s="353"/>
      <c r="L184" s="275"/>
      <c r="M184" s="353"/>
      <c r="N184" s="275"/>
      <c r="O184" s="353"/>
    </row>
    <row r="185" spans="1:15" ht="12.75" outlineLevel="1" thickBot="1" x14ac:dyDescent="0.25">
      <c r="A185" s="439" t="s">
        <v>487</v>
      </c>
      <c r="B185" s="23">
        <v>9</v>
      </c>
      <c r="C185" s="432">
        <v>11</v>
      </c>
      <c r="D185" s="432">
        <v>5</v>
      </c>
      <c r="E185" s="432"/>
      <c r="F185" s="433"/>
      <c r="G185" s="72" t="s">
        <v>91</v>
      </c>
      <c r="H185" s="11" t="s">
        <v>3</v>
      </c>
      <c r="I185" s="11" t="s">
        <v>3</v>
      </c>
      <c r="J185" s="11" t="s">
        <v>3</v>
      </c>
      <c r="K185" s="11" t="s">
        <v>3</v>
      </c>
      <c r="L185" s="285" t="s">
        <v>3</v>
      </c>
      <c r="M185" s="11" t="s">
        <v>3</v>
      </c>
      <c r="N185" s="285" t="s">
        <v>3</v>
      </c>
      <c r="O185" s="11" t="s">
        <v>3</v>
      </c>
    </row>
    <row r="186" spans="1:15" ht="27.6" customHeight="1" outlineLevel="1" thickBot="1" x14ac:dyDescent="0.25">
      <c r="A186" s="533"/>
      <c r="B186" s="434">
        <v>9</v>
      </c>
      <c r="C186" s="435">
        <v>11</v>
      </c>
      <c r="D186" s="435">
        <v>5</v>
      </c>
      <c r="E186" s="435">
        <v>1</v>
      </c>
      <c r="F186" s="441"/>
      <c r="G186" s="107" t="s">
        <v>92</v>
      </c>
      <c r="H186" s="349"/>
      <c r="I186" s="349"/>
      <c r="J186" s="349"/>
      <c r="K186" s="349"/>
      <c r="L186" s="363"/>
      <c r="M186" s="349"/>
      <c r="N186" s="363"/>
      <c r="O186" s="349"/>
    </row>
    <row r="187" spans="1:15" ht="19.5" customHeight="1" outlineLevel="1" thickBot="1" x14ac:dyDescent="0.25">
      <c r="A187" s="533"/>
      <c r="B187" s="422">
        <v>9</v>
      </c>
      <c r="C187" s="423">
        <v>11</v>
      </c>
      <c r="D187" s="423">
        <v>5</v>
      </c>
      <c r="E187" s="423">
        <v>1</v>
      </c>
      <c r="F187" s="424">
        <v>1</v>
      </c>
      <c r="G187" s="251" t="s">
        <v>199</v>
      </c>
      <c r="H187" s="358"/>
      <c r="I187" s="358"/>
      <c r="J187" s="358"/>
      <c r="K187" s="358"/>
      <c r="L187" s="274"/>
      <c r="M187" s="358"/>
      <c r="N187" s="274"/>
      <c r="O187" s="358"/>
    </row>
    <row r="188" spans="1:15" ht="19.5" customHeight="1" outlineLevel="1" thickBot="1" x14ac:dyDescent="0.25">
      <c r="A188" s="533"/>
      <c r="B188" s="422">
        <v>9</v>
      </c>
      <c r="C188" s="423">
        <v>11</v>
      </c>
      <c r="D188" s="423">
        <v>5</v>
      </c>
      <c r="E188" s="423">
        <v>1</v>
      </c>
      <c r="F188" s="424">
        <v>2</v>
      </c>
      <c r="G188" s="110" t="s">
        <v>268</v>
      </c>
      <c r="H188" s="358"/>
      <c r="I188" s="358"/>
      <c r="J188" s="358"/>
      <c r="K188" s="358"/>
      <c r="L188" s="274"/>
      <c r="M188" s="358"/>
      <c r="N188" s="274"/>
      <c r="O188" s="358"/>
    </row>
    <row r="189" spans="1:15" ht="19.5" customHeight="1" thickBot="1" x14ac:dyDescent="0.25">
      <c r="A189" s="533"/>
      <c r="B189" s="422">
        <v>9</v>
      </c>
      <c r="C189" s="423">
        <v>11</v>
      </c>
      <c r="D189" s="423">
        <v>5</v>
      </c>
      <c r="E189" s="423">
        <v>1</v>
      </c>
      <c r="F189" s="424">
        <v>3</v>
      </c>
      <c r="G189" s="252" t="s">
        <v>200</v>
      </c>
      <c r="H189" s="358"/>
      <c r="I189" s="358"/>
      <c r="J189" s="358"/>
      <c r="K189" s="358"/>
      <c r="L189" s="274"/>
      <c r="M189" s="358"/>
      <c r="N189" s="274"/>
      <c r="O189" s="358"/>
    </row>
    <row r="190" spans="1:15" ht="19.5" customHeight="1" thickBot="1" x14ac:dyDescent="0.25">
      <c r="A190" s="533"/>
      <c r="B190" s="442">
        <v>9</v>
      </c>
      <c r="C190" s="443">
        <v>11</v>
      </c>
      <c r="D190" s="443">
        <v>5</v>
      </c>
      <c r="E190" s="443">
        <v>1</v>
      </c>
      <c r="F190" s="444">
        <v>4</v>
      </c>
      <c r="G190" s="112" t="s">
        <v>93</v>
      </c>
      <c r="H190" s="358"/>
      <c r="I190" s="353"/>
      <c r="J190" s="353"/>
      <c r="K190" s="353"/>
      <c r="L190" s="274"/>
      <c r="M190" s="353"/>
      <c r="N190" s="275"/>
      <c r="O190" s="353"/>
    </row>
    <row r="191" spans="1:15" ht="16.5" customHeight="1" thickBot="1" x14ac:dyDescent="0.25">
      <c r="A191" s="439" t="s">
        <v>488</v>
      </c>
      <c r="B191" s="23">
        <v>9</v>
      </c>
      <c r="C191" s="432">
        <v>12</v>
      </c>
      <c r="D191" s="432"/>
      <c r="E191" s="432"/>
      <c r="F191" s="433"/>
      <c r="G191" s="72" t="s">
        <v>94</v>
      </c>
      <c r="H191" s="11" t="s">
        <v>3</v>
      </c>
      <c r="I191" s="11" t="s">
        <v>3</v>
      </c>
      <c r="J191" s="11" t="s">
        <v>3</v>
      </c>
      <c r="K191" s="11" t="s">
        <v>3</v>
      </c>
      <c r="L191" s="285" t="s">
        <v>3</v>
      </c>
      <c r="M191" s="11" t="s">
        <v>3</v>
      </c>
      <c r="N191" s="285" t="s">
        <v>3</v>
      </c>
      <c r="O191" s="310" t="s">
        <v>3</v>
      </c>
    </row>
    <row r="192" spans="1:15" ht="16.5" customHeight="1" thickBot="1" x14ac:dyDescent="0.25">
      <c r="A192" s="515"/>
      <c r="B192" s="434">
        <v>9</v>
      </c>
      <c r="C192" s="435">
        <v>12</v>
      </c>
      <c r="D192" s="435">
        <v>1</v>
      </c>
      <c r="E192" s="435"/>
      <c r="F192" s="441"/>
      <c r="G192" s="56" t="s">
        <v>201</v>
      </c>
      <c r="H192" s="369">
        <v>6600</v>
      </c>
      <c r="I192" s="369">
        <v>6600</v>
      </c>
      <c r="J192" s="369">
        <v>6600</v>
      </c>
      <c r="K192" s="369">
        <v>6600</v>
      </c>
      <c r="L192" s="369">
        <v>6600</v>
      </c>
      <c r="M192" s="369">
        <v>6600</v>
      </c>
      <c r="N192" s="369">
        <v>6600</v>
      </c>
      <c r="O192" s="369">
        <v>6600</v>
      </c>
    </row>
    <row r="193" spans="1:15" ht="16.5" customHeight="1" outlineLevel="1" thickBot="1" x14ac:dyDescent="0.25">
      <c r="A193" s="515"/>
      <c r="B193" s="420">
        <v>9</v>
      </c>
      <c r="C193" s="416">
        <v>12</v>
      </c>
      <c r="D193" s="416">
        <v>2</v>
      </c>
      <c r="F193" s="421"/>
      <c r="G193" s="26" t="s">
        <v>26</v>
      </c>
      <c r="H193" s="51">
        <v>11</v>
      </c>
      <c r="I193" s="51">
        <v>11</v>
      </c>
      <c r="J193" s="51">
        <v>11</v>
      </c>
      <c r="K193" s="51">
        <v>11</v>
      </c>
      <c r="L193" s="286">
        <v>11</v>
      </c>
      <c r="M193" s="51">
        <v>11</v>
      </c>
      <c r="N193" s="286">
        <v>11</v>
      </c>
      <c r="O193" s="51">
        <v>11</v>
      </c>
    </row>
    <row r="194" spans="1:15" ht="16.5" customHeight="1" outlineLevel="1" thickBot="1" x14ac:dyDescent="0.25">
      <c r="A194" s="515"/>
      <c r="B194" s="449">
        <v>9</v>
      </c>
      <c r="C194" s="450">
        <v>12</v>
      </c>
      <c r="D194" s="450">
        <v>3</v>
      </c>
      <c r="E194" s="450"/>
      <c r="F194" s="451"/>
      <c r="G194" s="253" t="s">
        <v>95</v>
      </c>
      <c r="H194" s="53" t="s">
        <v>116</v>
      </c>
      <c r="I194" s="53" t="s">
        <v>116</v>
      </c>
      <c r="J194" s="53" t="s">
        <v>116</v>
      </c>
      <c r="K194" s="53" t="s">
        <v>116</v>
      </c>
      <c r="L194" s="240" t="s">
        <v>116</v>
      </c>
      <c r="M194" s="53" t="s">
        <v>116</v>
      </c>
      <c r="N194" s="240" t="s">
        <v>116</v>
      </c>
      <c r="O194" s="53" t="s">
        <v>116</v>
      </c>
    </row>
    <row r="195" spans="1:15" ht="39.4" customHeight="1" outlineLevel="1" thickBot="1" x14ac:dyDescent="0.25">
      <c r="A195" s="515"/>
      <c r="B195" s="420">
        <v>9</v>
      </c>
      <c r="C195" s="416">
        <v>12</v>
      </c>
      <c r="D195" s="416">
        <v>3</v>
      </c>
      <c r="F195" s="421"/>
      <c r="G195" s="254" t="s">
        <v>202</v>
      </c>
      <c r="H195" s="358"/>
      <c r="I195" s="358"/>
      <c r="J195" s="358"/>
      <c r="K195" s="358"/>
      <c r="L195" s="274"/>
      <c r="M195" s="358"/>
      <c r="N195" s="274"/>
      <c r="O195" s="358"/>
    </row>
    <row r="196" spans="1:15" ht="42.75" customHeight="1" outlineLevel="1" thickBot="1" x14ac:dyDescent="0.25">
      <c r="A196" s="515"/>
      <c r="B196" s="452">
        <v>9</v>
      </c>
      <c r="C196" s="453">
        <v>12</v>
      </c>
      <c r="D196" s="453">
        <v>4</v>
      </c>
      <c r="E196" s="453">
        <v>1</v>
      </c>
      <c r="F196" s="454"/>
      <c r="G196" s="401" t="s">
        <v>435</v>
      </c>
      <c r="H196" s="237"/>
      <c r="I196" s="237"/>
      <c r="J196" s="358"/>
      <c r="K196" s="358"/>
      <c r="L196" s="287"/>
      <c r="M196" s="237"/>
      <c r="N196" s="274"/>
      <c r="O196" s="358"/>
    </row>
    <row r="197" spans="1:15" ht="40.5" customHeight="1" thickBot="1" x14ac:dyDescent="0.25">
      <c r="A197" s="515"/>
      <c r="B197" s="422">
        <v>9</v>
      </c>
      <c r="C197" s="423">
        <v>12</v>
      </c>
      <c r="D197" s="423">
        <v>4</v>
      </c>
      <c r="E197" s="423">
        <v>2</v>
      </c>
      <c r="F197" s="424"/>
      <c r="G197" s="110" t="s">
        <v>434</v>
      </c>
      <c r="H197" s="358"/>
      <c r="I197" s="358"/>
      <c r="J197" s="358"/>
      <c r="K197" s="358"/>
      <c r="L197" s="274"/>
      <c r="M197" s="358"/>
      <c r="N197" s="274"/>
      <c r="O197" s="358"/>
    </row>
    <row r="198" spans="1:15" ht="39.4" customHeight="1" x14ac:dyDescent="0.2">
      <c r="A198" s="515"/>
      <c r="B198" s="425">
        <v>9</v>
      </c>
      <c r="C198" s="426">
        <v>12</v>
      </c>
      <c r="D198" s="426">
        <v>4</v>
      </c>
      <c r="E198" s="426">
        <v>3</v>
      </c>
      <c r="F198" s="427"/>
      <c r="G198" s="110" t="s">
        <v>96</v>
      </c>
      <c r="H198" s="358"/>
      <c r="I198" s="358"/>
      <c r="J198" s="358"/>
      <c r="K198" s="358"/>
      <c r="L198" s="274"/>
      <c r="M198" s="358"/>
      <c r="N198" s="274"/>
      <c r="O198" s="358"/>
    </row>
    <row r="199" spans="1:15" ht="65.25" customHeight="1" thickBot="1" x14ac:dyDescent="0.25">
      <c r="A199" s="440"/>
      <c r="B199" s="420">
        <v>9</v>
      </c>
      <c r="C199" s="416">
        <v>12</v>
      </c>
      <c r="D199" s="416">
        <v>4</v>
      </c>
      <c r="E199" s="416">
        <v>5</v>
      </c>
      <c r="F199" s="421"/>
      <c r="G199" s="255" t="s">
        <v>205</v>
      </c>
      <c r="H199" s="353"/>
      <c r="I199" s="353"/>
      <c r="J199" s="353"/>
      <c r="K199" s="353"/>
      <c r="L199" s="275"/>
      <c r="M199" s="353"/>
      <c r="N199" s="275"/>
      <c r="O199" s="353"/>
    </row>
    <row r="200" spans="1:15" ht="15" customHeight="1" thickBot="1" x14ac:dyDescent="0.25">
      <c r="A200" s="439" t="s">
        <v>489</v>
      </c>
      <c r="B200" s="23">
        <v>9</v>
      </c>
      <c r="C200" s="432">
        <v>13</v>
      </c>
      <c r="D200" s="432"/>
      <c r="E200" s="432"/>
      <c r="F200" s="433"/>
      <c r="G200" s="74" t="s">
        <v>97</v>
      </c>
      <c r="H200" s="264" t="s">
        <v>3</v>
      </c>
      <c r="I200" s="264" t="s">
        <v>3</v>
      </c>
      <c r="J200" s="264" t="s">
        <v>3</v>
      </c>
      <c r="K200" s="264" t="s">
        <v>3</v>
      </c>
      <c r="L200" s="288" t="s">
        <v>3</v>
      </c>
      <c r="M200" s="264" t="s">
        <v>3</v>
      </c>
      <c r="N200" s="288" t="s">
        <v>3</v>
      </c>
      <c r="O200" s="264" t="s">
        <v>3</v>
      </c>
    </row>
    <row r="201" spans="1:15" s="15" customFormat="1" ht="15" customHeight="1" x14ac:dyDescent="0.2">
      <c r="A201" s="420"/>
      <c r="B201" s="434">
        <v>9</v>
      </c>
      <c r="C201" s="435">
        <v>13</v>
      </c>
      <c r="D201" s="435">
        <v>1</v>
      </c>
      <c r="E201" s="435"/>
      <c r="F201" s="435"/>
      <c r="G201" s="256" t="s">
        <v>98</v>
      </c>
      <c r="H201" s="369">
        <v>66000</v>
      </c>
      <c r="I201" s="369">
        <v>66000</v>
      </c>
      <c r="J201" s="369">
        <v>66000</v>
      </c>
      <c r="K201" s="369">
        <v>66000</v>
      </c>
      <c r="L201" s="369">
        <v>66000</v>
      </c>
      <c r="M201" s="369">
        <v>66000</v>
      </c>
      <c r="N201" s="369">
        <v>66000</v>
      </c>
      <c r="O201" s="369">
        <v>66000</v>
      </c>
    </row>
    <row r="202" spans="1:15" s="15" customFormat="1" ht="15" customHeight="1" outlineLevel="1" x14ac:dyDescent="0.2">
      <c r="A202" s="420"/>
      <c r="B202" s="422">
        <v>9</v>
      </c>
      <c r="C202" s="423">
        <v>13</v>
      </c>
      <c r="D202" s="423">
        <v>2</v>
      </c>
      <c r="E202" s="423"/>
      <c r="F202" s="423"/>
      <c r="G202" s="257" t="s">
        <v>99</v>
      </c>
      <c r="H202" s="265">
        <v>0.1</v>
      </c>
      <c r="I202" s="265">
        <v>0.1</v>
      </c>
      <c r="J202" s="265">
        <v>0.1</v>
      </c>
      <c r="K202" s="265">
        <v>0.1</v>
      </c>
      <c r="L202" s="239">
        <v>0.1</v>
      </c>
      <c r="M202" s="265">
        <v>0.1</v>
      </c>
      <c r="N202" s="239">
        <v>0.1</v>
      </c>
      <c r="O202" s="265">
        <v>0.1</v>
      </c>
    </row>
    <row r="203" spans="1:15" s="15" customFormat="1" ht="15" customHeight="1" outlineLevel="1" thickBot="1" x14ac:dyDescent="0.25">
      <c r="A203" s="420"/>
      <c r="B203" s="422">
        <v>9</v>
      </c>
      <c r="C203" s="423">
        <v>13</v>
      </c>
      <c r="D203" s="423">
        <v>3</v>
      </c>
      <c r="E203" s="423"/>
      <c r="F203" s="423"/>
      <c r="G203" s="258" t="s">
        <v>100</v>
      </c>
      <c r="H203" s="53">
        <f t="shared" ref="H203:O203" si="1">H201*H202</f>
        <v>6600</v>
      </c>
      <c r="I203" s="53">
        <f t="shared" si="1"/>
        <v>6600</v>
      </c>
      <c r="J203" s="53">
        <f t="shared" si="1"/>
        <v>6600</v>
      </c>
      <c r="K203" s="53">
        <f t="shared" si="1"/>
        <v>6600</v>
      </c>
      <c r="L203" s="240">
        <f t="shared" si="1"/>
        <v>6600</v>
      </c>
      <c r="M203" s="53">
        <f t="shared" si="1"/>
        <v>6600</v>
      </c>
      <c r="N203" s="240">
        <f t="shared" si="1"/>
        <v>6600</v>
      </c>
      <c r="O203" s="53">
        <f t="shared" si="1"/>
        <v>6600</v>
      </c>
    </row>
    <row r="204" spans="1:15" ht="15" customHeight="1" thickBot="1" x14ac:dyDescent="0.25">
      <c r="A204" s="440"/>
      <c r="B204" s="442">
        <v>9</v>
      </c>
      <c r="C204" s="443">
        <v>13</v>
      </c>
      <c r="D204" s="443">
        <v>4</v>
      </c>
      <c r="E204" s="443"/>
      <c r="F204" s="443"/>
      <c r="G204" s="259" t="s">
        <v>95</v>
      </c>
      <c r="H204" s="53" t="s">
        <v>116</v>
      </c>
      <c r="I204" s="53" t="s">
        <v>116</v>
      </c>
      <c r="J204" s="53" t="s">
        <v>116</v>
      </c>
      <c r="K204" s="53" t="s">
        <v>116</v>
      </c>
      <c r="L204" s="240" t="s">
        <v>116</v>
      </c>
      <c r="M204" s="53" t="s">
        <v>116</v>
      </c>
      <c r="N204" s="240" t="s">
        <v>116</v>
      </c>
      <c r="O204" s="53" t="s">
        <v>116</v>
      </c>
    </row>
    <row r="205" spans="1:15" ht="34.5" customHeight="1" x14ac:dyDescent="0.2">
      <c r="A205" s="440"/>
      <c r="B205" s="420">
        <v>9</v>
      </c>
      <c r="C205" s="416">
        <v>13</v>
      </c>
      <c r="D205" s="416">
        <v>5</v>
      </c>
      <c r="F205" s="421"/>
      <c r="G205" s="260" t="s">
        <v>206</v>
      </c>
      <c r="H205" s="358"/>
      <c r="I205" s="358"/>
      <c r="J205" s="358"/>
      <c r="K205" s="358"/>
      <c r="L205" s="274"/>
      <c r="M205" s="358"/>
      <c r="N205" s="274"/>
      <c r="O205" s="358"/>
    </row>
    <row r="206" spans="1:15" ht="153" customHeight="1" thickBot="1" x14ac:dyDescent="0.25">
      <c r="A206" s="440"/>
      <c r="B206" s="442">
        <v>9</v>
      </c>
      <c r="C206" s="443">
        <v>13</v>
      </c>
      <c r="D206" s="443">
        <v>6</v>
      </c>
      <c r="E206" s="443"/>
      <c r="F206" s="444"/>
      <c r="G206" s="261" t="s">
        <v>101</v>
      </c>
      <c r="H206" s="353"/>
      <c r="I206" s="353"/>
      <c r="J206" s="353"/>
      <c r="K206" s="353"/>
      <c r="L206" s="275"/>
      <c r="M206" s="353"/>
      <c r="N206" s="275"/>
      <c r="O206" s="353"/>
    </row>
    <row r="207" spans="1:15" ht="12.75" thickBot="1" x14ac:dyDescent="0.25">
      <c r="A207" s="439" t="s">
        <v>492</v>
      </c>
      <c r="B207" s="23">
        <v>9</v>
      </c>
      <c r="C207" s="432">
        <v>14</v>
      </c>
      <c r="D207" s="432"/>
      <c r="E207" s="432"/>
      <c r="F207" s="433"/>
      <c r="G207" s="72" t="s">
        <v>107</v>
      </c>
      <c r="H207" s="9" t="s">
        <v>3</v>
      </c>
      <c r="I207" s="9" t="s">
        <v>3</v>
      </c>
      <c r="J207" s="9" t="s">
        <v>3</v>
      </c>
      <c r="K207" s="9" t="s">
        <v>3</v>
      </c>
      <c r="L207" s="289" t="s">
        <v>3</v>
      </c>
      <c r="M207" s="9" t="s">
        <v>3</v>
      </c>
      <c r="N207" s="273" t="s">
        <v>3</v>
      </c>
      <c r="O207" s="9" t="s">
        <v>3</v>
      </c>
    </row>
    <row r="208" spans="1:15" ht="15.75" customHeight="1" outlineLevel="1" x14ac:dyDescent="0.2">
      <c r="A208" s="440"/>
      <c r="B208" s="434">
        <v>9</v>
      </c>
      <c r="C208" s="435">
        <v>14</v>
      </c>
      <c r="D208" s="435">
        <v>1</v>
      </c>
      <c r="E208" s="435"/>
      <c r="F208" s="435"/>
      <c r="G208" s="56" t="s">
        <v>11</v>
      </c>
      <c r="H208" s="57" t="s">
        <v>116</v>
      </c>
      <c r="I208" s="57" t="s">
        <v>116</v>
      </c>
      <c r="J208" s="57" t="s">
        <v>116</v>
      </c>
      <c r="K208" s="57" t="s">
        <v>116</v>
      </c>
      <c r="L208" s="290" t="s">
        <v>116</v>
      </c>
      <c r="M208" s="57" t="s">
        <v>116</v>
      </c>
      <c r="N208" s="238" t="s">
        <v>116</v>
      </c>
      <c r="O208" s="57" t="s">
        <v>116</v>
      </c>
    </row>
    <row r="209" spans="1:15" ht="15.75" customHeight="1" outlineLevel="1" x14ac:dyDescent="0.2">
      <c r="A209" s="440"/>
      <c r="B209" s="422">
        <v>9</v>
      </c>
      <c r="C209" s="423">
        <v>14</v>
      </c>
      <c r="D209" s="423">
        <v>2</v>
      </c>
      <c r="E209" s="423"/>
      <c r="F209" s="423"/>
      <c r="G209" s="58" t="s">
        <v>26</v>
      </c>
      <c r="H209" s="59">
        <v>11</v>
      </c>
      <c r="I209" s="59">
        <v>11</v>
      </c>
      <c r="J209" s="59">
        <v>11</v>
      </c>
      <c r="K209" s="59">
        <v>9</v>
      </c>
      <c r="L209" s="291">
        <v>11</v>
      </c>
      <c r="M209" s="59">
        <v>11</v>
      </c>
      <c r="N209" s="301">
        <v>11</v>
      </c>
      <c r="O209" s="59">
        <v>9</v>
      </c>
    </row>
    <row r="210" spans="1:15" s="62" customFormat="1" ht="15.75" customHeight="1" thickBot="1" x14ac:dyDescent="0.25">
      <c r="A210" s="457"/>
      <c r="B210" s="458">
        <v>9</v>
      </c>
      <c r="C210" s="459">
        <v>14</v>
      </c>
      <c r="D210" s="459">
        <v>3</v>
      </c>
      <c r="E210" s="459"/>
      <c r="F210" s="459"/>
      <c r="G210" s="60" t="s">
        <v>108</v>
      </c>
      <c r="H210" s="61" t="s">
        <v>207</v>
      </c>
      <c r="I210" s="61" t="s">
        <v>207</v>
      </c>
      <c r="J210" s="61" t="s">
        <v>207</v>
      </c>
      <c r="K210" s="61" t="s">
        <v>207</v>
      </c>
      <c r="L210" s="292" t="s">
        <v>207</v>
      </c>
      <c r="M210" s="61" t="s">
        <v>207</v>
      </c>
      <c r="N210" s="302" t="s">
        <v>207</v>
      </c>
      <c r="O210" s="61" t="s">
        <v>207</v>
      </c>
    </row>
    <row r="211" spans="1:15" ht="41.25" customHeight="1" outlineLevel="1" x14ac:dyDescent="0.2">
      <c r="A211" s="455"/>
      <c r="B211" s="420">
        <v>9</v>
      </c>
      <c r="C211" s="416">
        <v>14</v>
      </c>
      <c r="D211" s="416">
        <v>4</v>
      </c>
      <c r="F211" s="421"/>
      <c r="G211" s="107" t="s">
        <v>109</v>
      </c>
      <c r="H211" s="63"/>
      <c r="I211" s="63"/>
      <c r="J211" s="63"/>
      <c r="K211" s="63"/>
      <c r="L211" s="293"/>
      <c r="M211" s="63"/>
      <c r="N211" s="303"/>
      <c r="O211" s="63"/>
    </row>
    <row r="212" spans="1:15" ht="66" customHeight="1" outlineLevel="1" x14ac:dyDescent="0.2">
      <c r="A212" s="455"/>
      <c r="B212" s="425">
        <v>9</v>
      </c>
      <c r="C212" s="426">
        <v>14</v>
      </c>
      <c r="D212" s="426">
        <v>5</v>
      </c>
      <c r="E212" s="426"/>
      <c r="F212" s="427"/>
      <c r="G212" s="251" t="s">
        <v>208</v>
      </c>
      <c r="H212" s="64"/>
      <c r="I212" s="64"/>
      <c r="J212" s="64"/>
      <c r="K212" s="64"/>
      <c r="L212" s="294"/>
      <c r="M212" s="64"/>
      <c r="N212" s="304"/>
      <c r="O212" s="64"/>
    </row>
    <row r="213" spans="1:15" ht="28.5" customHeight="1" thickBot="1" x14ac:dyDescent="0.25">
      <c r="A213" s="440"/>
      <c r="B213" s="420">
        <v>9</v>
      </c>
      <c r="C213" s="416">
        <v>14</v>
      </c>
      <c r="D213" s="416">
        <v>6</v>
      </c>
      <c r="E213" s="416">
        <v>1</v>
      </c>
      <c r="F213" s="421"/>
      <c r="G213" s="118" t="s">
        <v>461</v>
      </c>
      <c r="H213" s="65"/>
      <c r="I213" s="65"/>
      <c r="J213" s="65"/>
      <c r="K213" s="65"/>
      <c r="L213" s="295"/>
      <c r="M213" s="65"/>
      <c r="N213" s="305"/>
      <c r="O213" s="65"/>
    </row>
    <row r="214" spans="1:15" ht="18.75" customHeight="1" outlineLevel="1" thickBot="1" x14ac:dyDescent="0.25">
      <c r="A214" s="439" t="s">
        <v>493</v>
      </c>
      <c r="B214" s="23">
        <v>9</v>
      </c>
      <c r="C214" s="432">
        <v>15</v>
      </c>
      <c r="D214" s="432"/>
      <c r="E214" s="432"/>
      <c r="F214" s="433"/>
      <c r="G214" s="72" t="s">
        <v>111</v>
      </c>
      <c r="H214" s="66" t="s">
        <v>3</v>
      </c>
      <c r="I214" s="66" t="s">
        <v>3</v>
      </c>
      <c r="J214" s="66" t="s">
        <v>4</v>
      </c>
      <c r="K214" s="66" t="s">
        <v>4</v>
      </c>
      <c r="L214" s="296" t="s">
        <v>3</v>
      </c>
      <c r="M214" s="66" t="s">
        <v>3</v>
      </c>
      <c r="N214" s="306" t="s">
        <v>4</v>
      </c>
      <c r="O214" s="66" t="s">
        <v>4</v>
      </c>
    </row>
    <row r="215" spans="1:15" ht="12.75" customHeight="1" outlineLevel="1" thickBot="1" x14ac:dyDescent="0.25">
      <c r="A215" s="515"/>
      <c r="B215" s="434">
        <v>9</v>
      </c>
      <c r="C215" s="435">
        <v>15</v>
      </c>
      <c r="D215" s="435">
        <v>1</v>
      </c>
      <c r="E215" s="435"/>
      <c r="F215" s="441"/>
      <c r="G215" s="26" t="s">
        <v>11</v>
      </c>
      <c r="H215" s="6" t="s">
        <v>116</v>
      </c>
      <c r="I215" s="6" t="s">
        <v>116</v>
      </c>
      <c r="J215" s="6" t="s">
        <v>42</v>
      </c>
      <c r="K215" s="6" t="s">
        <v>42</v>
      </c>
      <c r="L215" s="266" t="s">
        <v>116</v>
      </c>
      <c r="M215" s="6" t="s">
        <v>116</v>
      </c>
      <c r="N215" s="34" t="s">
        <v>42</v>
      </c>
      <c r="O215" s="6" t="s">
        <v>42</v>
      </c>
    </row>
    <row r="216" spans="1:15" ht="12.75" customHeight="1" outlineLevel="1" thickBot="1" x14ac:dyDescent="0.25">
      <c r="A216" s="515"/>
      <c r="B216" s="442">
        <v>9</v>
      </c>
      <c r="C216" s="443">
        <v>15</v>
      </c>
      <c r="D216" s="443">
        <v>2</v>
      </c>
      <c r="E216" s="443"/>
      <c r="F216" s="444"/>
      <c r="G216" s="27" t="s">
        <v>26</v>
      </c>
      <c r="H216" s="7">
        <v>11</v>
      </c>
      <c r="I216" s="7">
        <v>11</v>
      </c>
      <c r="J216" s="7" t="s">
        <v>42</v>
      </c>
      <c r="K216" s="7" t="s">
        <v>42</v>
      </c>
      <c r="L216" s="267">
        <v>11</v>
      </c>
      <c r="M216" s="7">
        <v>11</v>
      </c>
      <c r="N216" s="36" t="s">
        <v>42</v>
      </c>
      <c r="O216" s="7" t="s">
        <v>42</v>
      </c>
    </row>
    <row r="217" spans="1:15" ht="66.75" customHeight="1" outlineLevel="1" thickBot="1" x14ac:dyDescent="0.25">
      <c r="A217" s="515"/>
      <c r="B217" s="420">
        <v>9</v>
      </c>
      <c r="C217" s="435">
        <v>15</v>
      </c>
      <c r="D217" s="416">
        <v>3</v>
      </c>
      <c r="F217" s="421"/>
      <c r="G217" s="107" t="s">
        <v>112</v>
      </c>
      <c r="H217" s="509"/>
      <c r="I217" s="509"/>
      <c r="J217" s="509"/>
      <c r="K217" s="509"/>
      <c r="L217" s="509"/>
      <c r="M217" s="509"/>
      <c r="N217" s="509"/>
      <c r="O217" s="509"/>
    </row>
    <row r="218" spans="1:15" ht="42" customHeight="1" outlineLevel="1" thickBot="1" x14ac:dyDescent="0.25">
      <c r="A218" s="515"/>
      <c r="B218" s="422">
        <v>9</v>
      </c>
      <c r="C218" s="443">
        <v>15</v>
      </c>
      <c r="D218" s="423">
        <v>4</v>
      </c>
      <c r="E218" s="423"/>
      <c r="F218" s="424"/>
      <c r="G218" s="251" t="s">
        <v>209</v>
      </c>
      <c r="H218" s="510"/>
      <c r="I218" s="510"/>
      <c r="J218" s="510"/>
      <c r="K218" s="510"/>
      <c r="L218" s="510"/>
      <c r="M218" s="510"/>
      <c r="N218" s="510"/>
      <c r="O218" s="510"/>
    </row>
    <row r="219" spans="1:15" ht="18" customHeight="1" outlineLevel="1" thickBot="1" x14ac:dyDescent="0.25">
      <c r="A219" s="439" t="s">
        <v>494</v>
      </c>
      <c r="B219" s="23">
        <v>9</v>
      </c>
      <c r="C219" s="432">
        <v>16</v>
      </c>
      <c r="D219" s="432"/>
      <c r="E219" s="432"/>
      <c r="F219" s="433"/>
      <c r="G219" s="72" t="s">
        <v>210</v>
      </c>
      <c r="H219" s="66" t="s">
        <v>3</v>
      </c>
      <c r="I219" s="66" t="s">
        <v>3</v>
      </c>
      <c r="J219" s="66" t="s">
        <v>4</v>
      </c>
      <c r="K219" s="66" t="s">
        <v>4</v>
      </c>
      <c r="L219" s="296" t="s">
        <v>3</v>
      </c>
      <c r="M219" s="66" t="s">
        <v>3</v>
      </c>
      <c r="N219" s="306" t="s">
        <v>4</v>
      </c>
      <c r="O219" s="66" t="s">
        <v>4</v>
      </c>
    </row>
    <row r="220" spans="1:15" ht="12.75" customHeight="1" outlineLevel="1" thickBot="1" x14ac:dyDescent="0.25">
      <c r="A220" s="515"/>
      <c r="B220" s="434">
        <v>9</v>
      </c>
      <c r="C220" s="435">
        <v>16</v>
      </c>
      <c r="D220" s="435">
        <v>1</v>
      </c>
      <c r="E220" s="435"/>
      <c r="F220" s="441"/>
      <c r="G220" s="26" t="s">
        <v>11</v>
      </c>
      <c r="H220" s="6" t="s">
        <v>116</v>
      </c>
      <c r="I220" s="6" t="s">
        <v>116</v>
      </c>
      <c r="J220" s="6" t="s">
        <v>42</v>
      </c>
      <c r="K220" s="6" t="s">
        <v>42</v>
      </c>
      <c r="L220" s="266" t="s">
        <v>116</v>
      </c>
      <c r="M220" s="6" t="s">
        <v>116</v>
      </c>
      <c r="N220" s="34" t="s">
        <v>42</v>
      </c>
      <c r="O220" s="6" t="s">
        <v>42</v>
      </c>
    </row>
    <row r="221" spans="1:15" ht="12.75" customHeight="1" outlineLevel="1" thickBot="1" x14ac:dyDescent="0.25">
      <c r="A221" s="515"/>
      <c r="B221" s="442">
        <v>9</v>
      </c>
      <c r="C221" s="443">
        <v>16</v>
      </c>
      <c r="D221" s="443">
        <v>2</v>
      </c>
      <c r="E221" s="443"/>
      <c r="F221" s="444"/>
      <c r="G221" s="27" t="s">
        <v>26</v>
      </c>
      <c r="H221" s="8">
        <v>11</v>
      </c>
      <c r="I221" s="8">
        <v>11</v>
      </c>
      <c r="J221" s="8" t="s">
        <v>42</v>
      </c>
      <c r="K221" s="8" t="s">
        <v>42</v>
      </c>
      <c r="L221" s="297">
        <v>11</v>
      </c>
      <c r="M221" s="8">
        <v>11</v>
      </c>
      <c r="N221" s="281" t="s">
        <v>42</v>
      </c>
      <c r="O221" s="8" t="s">
        <v>42</v>
      </c>
    </row>
    <row r="222" spans="1:15" ht="41.25" customHeight="1" outlineLevel="1" thickBot="1" x14ac:dyDescent="0.25">
      <c r="A222" s="515"/>
      <c r="B222" s="422">
        <v>9</v>
      </c>
      <c r="C222" s="423">
        <v>16</v>
      </c>
      <c r="D222" s="423">
        <v>4</v>
      </c>
      <c r="E222" s="423"/>
      <c r="F222" s="424"/>
      <c r="G222" s="251" t="s">
        <v>433</v>
      </c>
      <c r="H222" s="358"/>
      <c r="I222" s="358"/>
      <c r="J222" s="358"/>
      <c r="K222" s="358"/>
      <c r="L222" s="402"/>
      <c r="M222" s="358"/>
      <c r="N222" s="274"/>
      <c r="O222" s="358"/>
    </row>
    <row r="223" spans="1:15" ht="12.75" outlineLevel="1" thickBot="1" x14ac:dyDescent="0.25">
      <c r="A223" s="439" t="s">
        <v>495</v>
      </c>
      <c r="B223" s="23">
        <v>9</v>
      </c>
      <c r="C223" s="432">
        <v>17</v>
      </c>
      <c r="D223" s="432"/>
      <c r="E223" s="432"/>
      <c r="F223" s="433"/>
      <c r="G223" s="74" t="s">
        <v>113</v>
      </c>
      <c r="H223" s="9" t="s">
        <v>4</v>
      </c>
      <c r="I223" s="9" t="s">
        <v>4</v>
      </c>
      <c r="J223" s="9" t="s">
        <v>4</v>
      </c>
      <c r="K223" s="9" t="s">
        <v>4</v>
      </c>
      <c r="L223" s="289" t="s">
        <v>4</v>
      </c>
      <c r="M223" s="9" t="s">
        <v>4</v>
      </c>
      <c r="N223" s="273" t="s">
        <v>4</v>
      </c>
      <c r="O223" s="9" t="s">
        <v>4</v>
      </c>
    </row>
    <row r="224" spans="1:15" x14ac:dyDescent="0.2">
      <c r="A224" s="440"/>
      <c r="B224" s="460">
        <v>9</v>
      </c>
      <c r="C224" s="461">
        <v>17</v>
      </c>
      <c r="D224" s="461">
        <v>1</v>
      </c>
      <c r="E224" s="461"/>
      <c r="F224" s="441"/>
      <c r="G224" s="254" t="s">
        <v>11</v>
      </c>
      <c r="H224" s="67" t="s">
        <v>42</v>
      </c>
      <c r="I224" s="67" t="s">
        <v>42</v>
      </c>
      <c r="J224" s="67" t="s">
        <v>42</v>
      </c>
      <c r="K224" s="67" t="s">
        <v>42</v>
      </c>
      <c r="L224" s="298" t="s">
        <v>42</v>
      </c>
      <c r="M224" s="67" t="s">
        <v>42</v>
      </c>
      <c r="N224" s="307" t="s">
        <v>42</v>
      </c>
      <c r="O224" s="67" t="s">
        <v>42</v>
      </c>
    </row>
    <row r="225" spans="1:15" ht="12.75" thickBot="1" x14ac:dyDescent="0.25">
      <c r="A225" s="440"/>
      <c r="B225" s="462">
        <v>9</v>
      </c>
      <c r="C225" s="463">
        <v>17</v>
      </c>
      <c r="D225" s="463">
        <v>2</v>
      </c>
      <c r="E225" s="463">
        <v>1</v>
      </c>
      <c r="F225" s="421"/>
      <c r="G225" s="261" t="s">
        <v>114</v>
      </c>
      <c r="H225" s="68" t="s">
        <v>42</v>
      </c>
      <c r="I225" s="68" t="s">
        <v>42</v>
      </c>
      <c r="J225" s="68" t="s">
        <v>42</v>
      </c>
      <c r="K225" s="68" t="s">
        <v>42</v>
      </c>
      <c r="L225" s="299" t="s">
        <v>42</v>
      </c>
      <c r="M225" s="68" t="s">
        <v>42</v>
      </c>
      <c r="N225" s="308" t="s">
        <v>42</v>
      </c>
      <c r="O225" s="68" t="s">
        <v>42</v>
      </c>
    </row>
    <row r="226" spans="1:15" ht="50.25" customHeight="1" thickBot="1" x14ac:dyDescent="0.25">
      <c r="A226" s="440"/>
      <c r="B226" s="464">
        <v>9</v>
      </c>
      <c r="C226" s="465">
        <v>17</v>
      </c>
      <c r="D226" s="465">
        <v>2</v>
      </c>
      <c r="E226" s="465">
        <v>2</v>
      </c>
      <c r="F226" s="444"/>
      <c r="G226" s="107" t="s">
        <v>115</v>
      </c>
      <c r="H226" s="358"/>
      <c r="I226" s="358"/>
      <c r="J226" s="358"/>
      <c r="K226" s="358"/>
      <c r="L226" s="402"/>
      <c r="M226" s="358"/>
      <c r="N226" s="274"/>
      <c r="O226" s="358"/>
    </row>
    <row r="227" spans="1:15" ht="12.75" outlineLevel="1" thickBot="1" x14ac:dyDescent="0.25">
      <c r="A227" s="439" t="s">
        <v>496</v>
      </c>
      <c r="B227" s="23">
        <v>9</v>
      </c>
      <c r="C227" s="432">
        <v>18</v>
      </c>
      <c r="D227" s="432"/>
      <c r="E227" s="432"/>
      <c r="F227" s="433"/>
      <c r="G227" s="72" t="s">
        <v>211</v>
      </c>
      <c r="H227" s="9" t="s">
        <v>3</v>
      </c>
      <c r="I227" s="9" t="s">
        <v>3</v>
      </c>
      <c r="J227" s="9" t="s">
        <v>3</v>
      </c>
      <c r="K227" s="9" t="s">
        <v>3</v>
      </c>
      <c r="L227" s="289" t="s">
        <v>4</v>
      </c>
      <c r="M227" s="9" t="s">
        <v>4</v>
      </c>
      <c r="N227" s="273" t="s">
        <v>4</v>
      </c>
      <c r="O227" s="9" t="s">
        <v>4</v>
      </c>
    </row>
    <row r="228" spans="1:15" x14ac:dyDescent="0.2">
      <c r="A228" s="440"/>
      <c r="B228" s="434">
        <v>9</v>
      </c>
      <c r="C228" s="435">
        <v>18</v>
      </c>
      <c r="D228" s="435">
        <v>1</v>
      </c>
      <c r="E228" s="435"/>
      <c r="F228" s="441"/>
      <c r="G228" s="30" t="s">
        <v>11</v>
      </c>
      <c r="H228" s="12" t="s">
        <v>116</v>
      </c>
      <c r="I228" s="12" t="s">
        <v>116</v>
      </c>
      <c r="J228" s="12" t="s">
        <v>116</v>
      </c>
      <c r="K228" s="140" t="s">
        <v>116</v>
      </c>
      <c r="L228" s="300" t="s">
        <v>42</v>
      </c>
      <c r="M228" s="12" t="s">
        <v>42</v>
      </c>
      <c r="N228" s="309" t="s">
        <v>42</v>
      </c>
      <c r="O228" s="12" t="s">
        <v>42</v>
      </c>
    </row>
    <row r="229" spans="1:15" s="15" customFormat="1" ht="12" customHeight="1" x14ac:dyDescent="0.2">
      <c r="A229" s="466"/>
      <c r="B229" s="466">
        <v>9</v>
      </c>
      <c r="C229" s="467">
        <v>18</v>
      </c>
      <c r="D229" s="467">
        <v>1</v>
      </c>
      <c r="E229" s="467">
        <v>1</v>
      </c>
      <c r="F229" s="468"/>
      <c r="G229" s="69" t="s">
        <v>212</v>
      </c>
      <c r="H229" s="498">
        <v>250000</v>
      </c>
      <c r="I229" s="499"/>
      <c r="J229" s="499"/>
      <c r="K229" s="500"/>
      <c r="L229" s="501" t="s">
        <v>42</v>
      </c>
      <c r="M229" s="502"/>
      <c r="N229" s="502"/>
      <c r="O229" s="503"/>
    </row>
    <row r="230" spans="1:15" ht="12.75" thickBot="1" x14ac:dyDescent="0.25">
      <c r="A230" s="440"/>
      <c r="B230" s="442">
        <v>9</v>
      </c>
      <c r="C230" s="443">
        <v>18</v>
      </c>
      <c r="D230" s="443">
        <v>2</v>
      </c>
      <c r="E230" s="443"/>
      <c r="F230" s="444"/>
      <c r="G230" s="31" t="s">
        <v>26</v>
      </c>
      <c r="H230" s="8">
        <v>11</v>
      </c>
      <c r="I230" s="8">
        <v>11</v>
      </c>
      <c r="J230" s="8">
        <v>11</v>
      </c>
      <c r="K230" s="8">
        <v>11</v>
      </c>
      <c r="L230" s="8" t="s">
        <v>42</v>
      </c>
      <c r="M230" s="8" t="s">
        <v>42</v>
      </c>
      <c r="N230" s="8" t="s">
        <v>42</v>
      </c>
      <c r="O230" s="8" t="s">
        <v>42</v>
      </c>
    </row>
    <row r="231" spans="1:15" ht="53.25" customHeight="1" outlineLevel="1" thickBot="1" x14ac:dyDescent="0.25">
      <c r="A231" s="440"/>
      <c r="B231" s="420">
        <v>9</v>
      </c>
      <c r="C231" s="416">
        <v>18</v>
      </c>
      <c r="D231" s="416">
        <v>3</v>
      </c>
      <c r="F231" s="421"/>
      <c r="G231" s="28" t="s">
        <v>213</v>
      </c>
      <c r="H231" s="504"/>
      <c r="I231" s="505"/>
      <c r="J231" s="505"/>
      <c r="K231" s="506"/>
      <c r="L231" s="504"/>
      <c r="M231" s="505"/>
      <c r="N231" s="505"/>
      <c r="O231" s="506"/>
    </row>
    <row r="232" spans="1:15" ht="12.75" outlineLevel="1" thickBot="1" x14ac:dyDescent="0.25">
      <c r="A232" s="439" t="s">
        <v>497</v>
      </c>
      <c r="B232" s="23">
        <v>9</v>
      </c>
      <c r="C232" s="432">
        <v>19</v>
      </c>
      <c r="D232" s="432"/>
      <c r="E232" s="432"/>
      <c r="F232" s="433"/>
      <c r="G232" s="25" t="s">
        <v>214</v>
      </c>
      <c r="H232" s="9" t="s">
        <v>3</v>
      </c>
      <c r="I232" s="9" t="s">
        <v>3</v>
      </c>
      <c r="J232" s="9" t="s">
        <v>3</v>
      </c>
      <c r="K232" s="9" t="s">
        <v>3</v>
      </c>
      <c r="L232" s="9" t="s">
        <v>3</v>
      </c>
      <c r="M232" s="9" t="s">
        <v>3</v>
      </c>
      <c r="N232" s="9" t="s">
        <v>3</v>
      </c>
      <c r="O232" s="9" t="s">
        <v>3</v>
      </c>
    </row>
    <row r="233" spans="1:15" x14ac:dyDescent="0.2">
      <c r="A233" s="440"/>
      <c r="B233" s="434">
        <v>9</v>
      </c>
      <c r="C233" s="435">
        <v>19</v>
      </c>
      <c r="D233" s="435">
        <v>1</v>
      </c>
      <c r="E233" s="435"/>
      <c r="F233" s="441"/>
      <c r="G233" s="30" t="s">
        <v>11</v>
      </c>
      <c r="H233" s="70" t="s">
        <v>144</v>
      </c>
      <c r="I233" s="403" t="s">
        <v>144</v>
      </c>
      <c r="J233" s="403" t="s">
        <v>144</v>
      </c>
      <c r="K233" s="403" t="s">
        <v>144</v>
      </c>
      <c r="L233" s="403" t="s">
        <v>144</v>
      </c>
      <c r="M233" s="403" t="s">
        <v>144</v>
      </c>
      <c r="N233" s="403" t="s">
        <v>144</v>
      </c>
      <c r="O233" s="71" t="s">
        <v>144</v>
      </c>
    </row>
    <row r="234" spans="1:15" ht="12" customHeight="1" x14ac:dyDescent="0.2">
      <c r="A234" s="440"/>
      <c r="B234" s="420"/>
      <c r="C234" s="416">
        <v>19</v>
      </c>
      <c r="F234" s="421"/>
      <c r="G234" s="69" t="s">
        <v>212</v>
      </c>
      <c r="H234" s="501" t="s">
        <v>42</v>
      </c>
      <c r="I234" s="502"/>
      <c r="J234" s="502"/>
      <c r="K234" s="503"/>
      <c r="L234" s="501" t="s">
        <v>42</v>
      </c>
      <c r="M234" s="502"/>
      <c r="N234" s="502"/>
      <c r="O234" s="503"/>
    </row>
    <row r="235" spans="1:15" ht="12.75" thickBot="1" x14ac:dyDescent="0.25">
      <c r="A235" s="440"/>
      <c r="B235" s="442">
        <v>9</v>
      </c>
      <c r="C235" s="443">
        <v>19</v>
      </c>
      <c r="D235" s="443">
        <v>2</v>
      </c>
      <c r="E235" s="443"/>
      <c r="F235" s="444"/>
      <c r="G235" s="31" t="s">
        <v>26</v>
      </c>
      <c r="H235" s="7">
        <v>11</v>
      </c>
      <c r="I235" s="7">
        <v>11</v>
      </c>
      <c r="J235" s="7">
        <v>11</v>
      </c>
      <c r="K235" s="7">
        <v>11</v>
      </c>
      <c r="L235" s="7">
        <v>11</v>
      </c>
      <c r="M235" s="7">
        <v>11</v>
      </c>
      <c r="N235" s="7">
        <v>11</v>
      </c>
      <c r="O235" s="7">
        <v>11</v>
      </c>
    </row>
    <row r="236" spans="1:15" ht="39.75" customHeight="1" outlineLevel="1" thickBot="1" x14ac:dyDescent="0.25">
      <c r="A236" s="440"/>
      <c r="B236" s="420">
        <v>9</v>
      </c>
      <c r="C236" s="416">
        <v>19</v>
      </c>
      <c r="D236" s="416">
        <v>3</v>
      </c>
      <c r="F236" s="421"/>
      <c r="G236" s="28" t="s">
        <v>215</v>
      </c>
      <c r="H236" s="526"/>
      <c r="I236" s="527"/>
      <c r="J236" s="527"/>
      <c r="K236" s="523"/>
      <c r="L236" s="504"/>
      <c r="M236" s="505"/>
      <c r="N236" s="505"/>
      <c r="O236" s="506"/>
    </row>
    <row r="237" spans="1:15" ht="12.75" thickBot="1" x14ac:dyDescent="0.25">
      <c r="A237" s="439" t="s">
        <v>498</v>
      </c>
      <c r="B237" s="23">
        <v>9</v>
      </c>
      <c r="C237" s="432">
        <v>20</v>
      </c>
      <c r="D237" s="432"/>
      <c r="E237" s="432"/>
      <c r="F237" s="433"/>
      <c r="G237" s="72" t="s">
        <v>117</v>
      </c>
      <c r="H237" s="5" t="s">
        <v>4</v>
      </c>
      <c r="I237" s="5" t="s">
        <v>4</v>
      </c>
      <c r="J237" s="5" t="s">
        <v>4</v>
      </c>
      <c r="K237" s="5" t="s">
        <v>4</v>
      </c>
      <c r="L237" s="9" t="s">
        <v>4</v>
      </c>
      <c r="M237" s="9" t="s">
        <v>4</v>
      </c>
      <c r="N237" s="9" t="s">
        <v>4</v>
      </c>
      <c r="O237" s="9" t="s">
        <v>4</v>
      </c>
    </row>
    <row r="238" spans="1:15" ht="12.75" thickBot="1" x14ac:dyDescent="0.25">
      <c r="A238" s="440"/>
      <c r="B238" s="434">
        <v>9</v>
      </c>
      <c r="C238" s="435">
        <v>20</v>
      </c>
      <c r="D238" s="435">
        <v>1</v>
      </c>
      <c r="E238" s="435"/>
      <c r="F238" s="441"/>
      <c r="G238" s="73" t="s">
        <v>118</v>
      </c>
      <c r="H238" s="10" t="s">
        <v>42</v>
      </c>
      <c r="I238" s="10" t="s">
        <v>42</v>
      </c>
      <c r="J238" s="10" t="s">
        <v>42</v>
      </c>
      <c r="K238" s="10" t="s">
        <v>42</v>
      </c>
      <c r="L238" s="10" t="s">
        <v>42</v>
      </c>
      <c r="M238" s="10" t="s">
        <v>42</v>
      </c>
      <c r="N238" s="10" t="s">
        <v>42</v>
      </c>
      <c r="O238" s="10" t="s">
        <v>42</v>
      </c>
    </row>
    <row r="239" spans="1:15" ht="41.25" customHeight="1" outlineLevel="1" thickBot="1" x14ac:dyDescent="0.25">
      <c r="A239" s="440"/>
      <c r="B239" s="442">
        <v>9</v>
      </c>
      <c r="C239" s="443">
        <v>20</v>
      </c>
      <c r="D239" s="443">
        <v>2</v>
      </c>
      <c r="E239" s="443"/>
      <c r="F239" s="444"/>
      <c r="G239" s="45" t="s">
        <v>150</v>
      </c>
      <c r="H239" s="350"/>
      <c r="I239" s="350"/>
      <c r="J239" s="350"/>
      <c r="K239" s="350"/>
      <c r="L239" s="350"/>
      <c r="M239" s="350"/>
      <c r="N239" s="350"/>
      <c r="O239" s="350"/>
    </row>
    <row r="240" spans="1:15" ht="12.75" thickBot="1" x14ac:dyDescent="0.25">
      <c r="A240" s="439" t="s">
        <v>499</v>
      </c>
      <c r="B240" s="23">
        <v>9</v>
      </c>
      <c r="C240" s="432">
        <v>21</v>
      </c>
      <c r="D240" s="432"/>
      <c r="E240" s="432"/>
      <c r="F240" s="432"/>
      <c r="G240" s="54" t="s">
        <v>119</v>
      </c>
      <c r="H240" s="225" t="s">
        <v>4</v>
      </c>
      <c r="I240" s="5" t="s">
        <v>4</v>
      </c>
      <c r="J240" s="5" t="s">
        <v>4</v>
      </c>
      <c r="K240" s="5" t="s">
        <v>4</v>
      </c>
      <c r="L240" s="9" t="s">
        <v>4</v>
      </c>
      <c r="M240" s="9" t="s">
        <v>4</v>
      </c>
      <c r="N240" s="9" t="s">
        <v>4</v>
      </c>
      <c r="O240" s="9" t="s">
        <v>4</v>
      </c>
    </row>
    <row r="241" spans="1:15" s="231" customFormat="1" ht="12.75" outlineLevel="1" thickBot="1" x14ac:dyDescent="0.25">
      <c r="A241" s="469"/>
      <c r="B241" s="470">
        <v>9</v>
      </c>
      <c r="C241" s="471">
        <v>21</v>
      </c>
      <c r="D241" s="471">
        <v>1</v>
      </c>
      <c r="E241" s="471"/>
      <c r="F241" s="471"/>
      <c r="G241" s="228" t="s">
        <v>216</v>
      </c>
      <c r="H241" s="229" t="s">
        <v>42</v>
      </c>
      <c r="I241" s="230" t="s">
        <v>42</v>
      </c>
      <c r="J241" s="230" t="s">
        <v>42</v>
      </c>
      <c r="K241" s="230" t="s">
        <v>42</v>
      </c>
      <c r="L241" s="230" t="s">
        <v>42</v>
      </c>
      <c r="M241" s="230" t="s">
        <v>42</v>
      </c>
      <c r="N241" s="230" t="s">
        <v>42</v>
      </c>
      <c r="O241" s="230" t="s">
        <v>42</v>
      </c>
    </row>
    <row r="242" spans="1:15" s="231" customFormat="1" ht="12.75" outlineLevel="1" thickBot="1" x14ac:dyDescent="0.25">
      <c r="A242" s="469"/>
      <c r="B242" s="470">
        <v>9</v>
      </c>
      <c r="C242" s="471">
        <v>21</v>
      </c>
      <c r="D242" s="471">
        <v>2</v>
      </c>
      <c r="E242" s="471"/>
      <c r="F242" s="471"/>
      <c r="G242" s="232" t="s">
        <v>26</v>
      </c>
      <c r="H242" s="229" t="s">
        <v>42</v>
      </c>
      <c r="I242" s="230" t="s">
        <v>42</v>
      </c>
      <c r="J242" s="230" t="s">
        <v>42</v>
      </c>
      <c r="K242" s="230" t="s">
        <v>42</v>
      </c>
      <c r="L242" s="230" t="s">
        <v>42</v>
      </c>
      <c r="M242" s="230" t="s">
        <v>42</v>
      </c>
      <c r="N242" s="230" t="s">
        <v>42</v>
      </c>
      <c r="O242" s="230" t="s">
        <v>42</v>
      </c>
    </row>
    <row r="243" spans="1:15" ht="111" customHeight="1" outlineLevel="1" thickBot="1" x14ac:dyDescent="0.25">
      <c r="A243" s="440"/>
      <c r="B243" s="449">
        <v>9</v>
      </c>
      <c r="C243" s="471">
        <v>21</v>
      </c>
      <c r="D243" s="450">
        <v>3</v>
      </c>
      <c r="E243" s="450"/>
      <c r="F243" s="450"/>
      <c r="G243" s="28" t="s">
        <v>217</v>
      </c>
      <c r="H243" s="364"/>
      <c r="I243" s="350"/>
      <c r="J243" s="350"/>
      <c r="K243" s="350"/>
      <c r="L243" s="350"/>
      <c r="M243" s="350"/>
      <c r="N243" s="350"/>
      <c r="O243" s="350"/>
    </row>
    <row r="244" spans="1:15" ht="24.75" outlineLevel="1" thickBot="1" x14ac:dyDescent="0.25">
      <c r="A244" s="440"/>
      <c r="B244" s="442">
        <v>9</v>
      </c>
      <c r="C244" s="471">
        <v>21</v>
      </c>
      <c r="D244" s="443">
        <v>4</v>
      </c>
      <c r="E244" s="443"/>
      <c r="F244" s="443"/>
      <c r="G244" s="29" t="s">
        <v>120</v>
      </c>
      <c r="H244" s="364"/>
      <c r="I244" s="350"/>
      <c r="J244" s="350"/>
      <c r="K244" s="350"/>
      <c r="L244" s="350"/>
      <c r="M244" s="350"/>
      <c r="N244" s="350"/>
      <c r="O244" s="350"/>
    </row>
    <row r="245" spans="1:15" ht="12.75" outlineLevel="1" thickBot="1" x14ac:dyDescent="0.25">
      <c r="A245" s="440"/>
      <c r="B245" s="442">
        <v>9</v>
      </c>
      <c r="C245" s="471">
        <v>21</v>
      </c>
      <c r="D245" s="443">
        <v>5</v>
      </c>
      <c r="E245" s="443"/>
      <c r="F245" s="443"/>
      <c r="G245" s="29" t="s">
        <v>121</v>
      </c>
      <c r="H245" s="364"/>
      <c r="I245" s="350"/>
      <c r="J245" s="350"/>
      <c r="K245" s="350"/>
      <c r="L245" s="350"/>
      <c r="M245" s="350"/>
      <c r="N245" s="350"/>
      <c r="O245" s="350"/>
    </row>
    <row r="246" spans="1:15" ht="12.75" outlineLevel="1" thickBot="1" x14ac:dyDescent="0.25">
      <c r="A246" s="440"/>
      <c r="B246" s="442">
        <v>9</v>
      </c>
      <c r="C246" s="471">
        <v>21</v>
      </c>
      <c r="D246" s="443">
        <v>6</v>
      </c>
      <c r="E246" s="443"/>
      <c r="F246" s="443"/>
      <c r="G246" s="1" t="s">
        <v>122</v>
      </c>
      <c r="H246" s="364"/>
      <c r="I246" s="350"/>
      <c r="J246" s="350"/>
      <c r="K246" s="350"/>
      <c r="L246" s="350"/>
      <c r="M246" s="350"/>
      <c r="N246" s="350"/>
      <c r="O246" s="350"/>
    </row>
    <row r="247" spans="1:15" ht="18.75" customHeight="1" outlineLevel="1" thickBot="1" x14ac:dyDescent="0.25">
      <c r="A247" s="439" t="s">
        <v>500</v>
      </c>
      <c r="B247" s="23">
        <v>9</v>
      </c>
      <c r="C247" s="432">
        <v>22</v>
      </c>
      <c r="D247" s="432"/>
      <c r="E247" s="432"/>
      <c r="F247" s="433"/>
      <c r="G247" s="75" t="s">
        <v>123</v>
      </c>
      <c r="H247" s="5" t="s">
        <v>3</v>
      </c>
      <c r="I247" s="5" t="s">
        <v>3</v>
      </c>
      <c r="J247" s="5" t="s">
        <v>3</v>
      </c>
      <c r="K247" s="5" t="s">
        <v>3</v>
      </c>
      <c r="L247" s="5" t="s">
        <v>3</v>
      </c>
      <c r="M247" s="5" t="s">
        <v>3</v>
      </c>
      <c r="N247" s="5" t="s">
        <v>3</v>
      </c>
      <c r="O247" s="5" t="s">
        <v>3</v>
      </c>
    </row>
    <row r="248" spans="1:15" s="15" customFormat="1" ht="18.75" customHeight="1" outlineLevel="1" x14ac:dyDescent="0.2">
      <c r="A248" s="420"/>
      <c r="B248" s="434">
        <v>9</v>
      </c>
      <c r="C248" s="435">
        <v>22</v>
      </c>
      <c r="D248" s="435">
        <v>1</v>
      </c>
      <c r="E248" s="435"/>
      <c r="F248" s="441"/>
      <c r="G248" s="30" t="s">
        <v>11</v>
      </c>
      <c r="H248" s="369">
        <v>2750</v>
      </c>
      <c r="I248" s="369">
        <v>2750</v>
      </c>
      <c r="J248" s="369">
        <v>2750</v>
      </c>
      <c r="K248" s="369">
        <v>2750</v>
      </c>
      <c r="L248" s="369">
        <v>2750</v>
      </c>
      <c r="M248" s="369">
        <v>2750</v>
      </c>
      <c r="N248" s="369">
        <v>2750</v>
      </c>
      <c r="O248" s="369">
        <v>2750</v>
      </c>
    </row>
    <row r="249" spans="1:15" s="15" customFormat="1" ht="18.75" customHeight="1" outlineLevel="1" thickBot="1" x14ac:dyDescent="0.25">
      <c r="A249" s="420"/>
      <c r="B249" s="442">
        <v>9</v>
      </c>
      <c r="C249" s="443">
        <v>22</v>
      </c>
      <c r="D249" s="443">
        <v>2</v>
      </c>
      <c r="E249" s="443"/>
      <c r="F249" s="444"/>
      <c r="G249" s="31" t="s">
        <v>26</v>
      </c>
      <c r="H249" s="7">
        <v>11</v>
      </c>
      <c r="I249" s="7">
        <v>11</v>
      </c>
      <c r="J249" s="7">
        <v>9</v>
      </c>
      <c r="K249" s="7">
        <v>9</v>
      </c>
      <c r="L249" s="7">
        <v>11</v>
      </c>
      <c r="M249" s="7">
        <v>11</v>
      </c>
      <c r="N249" s="7">
        <v>9</v>
      </c>
      <c r="O249" s="7">
        <v>9</v>
      </c>
    </row>
    <row r="250" spans="1:15" s="15" customFormat="1" ht="103.5" customHeight="1" outlineLevel="1" x14ac:dyDescent="0.2">
      <c r="A250" s="420"/>
      <c r="B250" s="420">
        <v>9</v>
      </c>
      <c r="C250" s="416">
        <v>22</v>
      </c>
      <c r="D250" s="416">
        <v>3</v>
      </c>
      <c r="E250" s="416"/>
      <c r="F250" s="421"/>
      <c r="G250" s="28" t="s">
        <v>124</v>
      </c>
      <c r="H250" s="512"/>
      <c r="I250" s="512"/>
      <c r="J250" s="509"/>
      <c r="K250" s="509"/>
      <c r="L250" s="512"/>
      <c r="M250" s="512"/>
      <c r="N250" s="509"/>
      <c r="O250" s="509"/>
    </row>
    <row r="251" spans="1:15" s="15" customFormat="1" ht="15" customHeight="1" outlineLevel="1" x14ac:dyDescent="0.2">
      <c r="A251" s="420"/>
      <c r="B251" s="422">
        <v>9</v>
      </c>
      <c r="C251" s="416">
        <v>22</v>
      </c>
      <c r="D251" s="423">
        <v>4</v>
      </c>
      <c r="E251" s="423"/>
      <c r="F251" s="424"/>
      <c r="G251" s="29" t="s">
        <v>125</v>
      </c>
      <c r="H251" s="513"/>
      <c r="I251" s="513"/>
      <c r="J251" s="511"/>
      <c r="K251" s="511"/>
      <c r="L251" s="513"/>
      <c r="M251" s="513"/>
      <c r="N251" s="511"/>
      <c r="O251" s="511"/>
    </row>
    <row r="252" spans="1:15" s="15" customFormat="1" ht="15" customHeight="1" outlineLevel="1" x14ac:dyDescent="0.2">
      <c r="A252" s="420"/>
      <c r="B252" s="422">
        <v>9</v>
      </c>
      <c r="C252" s="416">
        <v>22</v>
      </c>
      <c r="D252" s="423">
        <v>5</v>
      </c>
      <c r="E252" s="423"/>
      <c r="F252" s="424"/>
      <c r="G252" s="29" t="s">
        <v>412</v>
      </c>
      <c r="H252" s="513"/>
      <c r="I252" s="513"/>
      <c r="J252" s="511"/>
      <c r="K252" s="511"/>
      <c r="L252" s="513"/>
      <c r="M252" s="513"/>
      <c r="N252" s="511"/>
      <c r="O252" s="511"/>
    </row>
    <row r="253" spans="1:15" s="15" customFormat="1" ht="15" customHeight="1" outlineLevel="1" x14ac:dyDescent="0.2">
      <c r="A253" s="420"/>
      <c r="B253" s="422">
        <v>9</v>
      </c>
      <c r="C253" s="416">
        <v>22</v>
      </c>
      <c r="D253" s="423">
        <v>6</v>
      </c>
      <c r="E253" s="423"/>
      <c r="F253" s="424"/>
      <c r="G253" s="29" t="s">
        <v>413</v>
      </c>
      <c r="H253" s="513"/>
      <c r="I253" s="513"/>
      <c r="J253" s="511"/>
      <c r="K253" s="511"/>
      <c r="L253" s="513"/>
      <c r="M253" s="513"/>
      <c r="N253" s="511"/>
      <c r="O253" s="511"/>
    </row>
    <row r="254" spans="1:15" s="15" customFormat="1" ht="15" customHeight="1" outlineLevel="1" x14ac:dyDescent="0.2">
      <c r="A254" s="420"/>
      <c r="B254" s="422">
        <v>9</v>
      </c>
      <c r="C254" s="416">
        <v>22</v>
      </c>
      <c r="D254" s="423">
        <v>7</v>
      </c>
      <c r="E254" s="423"/>
      <c r="F254" s="424"/>
      <c r="G254" s="29" t="s">
        <v>414</v>
      </c>
      <c r="H254" s="513"/>
      <c r="I254" s="513"/>
      <c r="J254" s="511"/>
      <c r="K254" s="511"/>
      <c r="L254" s="513"/>
      <c r="M254" s="513"/>
      <c r="N254" s="511"/>
      <c r="O254" s="511"/>
    </row>
    <row r="255" spans="1:15" s="15" customFormat="1" ht="15" customHeight="1" x14ac:dyDescent="0.2">
      <c r="A255" s="420"/>
      <c r="B255" s="422">
        <v>9</v>
      </c>
      <c r="C255" s="416">
        <v>22</v>
      </c>
      <c r="D255" s="423">
        <v>8</v>
      </c>
      <c r="E255" s="423"/>
      <c r="F255" s="424"/>
      <c r="G255" s="29" t="s">
        <v>415</v>
      </c>
      <c r="H255" s="513"/>
      <c r="I255" s="513"/>
      <c r="J255" s="511"/>
      <c r="K255" s="511"/>
      <c r="L255" s="513"/>
      <c r="M255" s="513"/>
      <c r="N255" s="511"/>
      <c r="O255" s="511"/>
    </row>
    <row r="256" spans="1:15" s="15" customFormat="1" ht="15" customHeight="1" x14ac:dyDescent="0.2">
      <c r="A256" s="420"/>
      <c r="B256" s="422">
        <v>9</v>
      </c>
      <c r="C256" s="416">
        <v>22</v>
      </c>
      <c r="D256" s="423">
        <v>9</v>
      </c>
      <c r="E256" s="423"/>
      <c r="F256" s="424"/>
      <c r="G256" s="29" t="s">
        <v>416</v>
      </c>
      <c r="H256" s="513"/>
      <c r="I256" s="513"/>
      <c r="J256" s="511"/>
      <c r="K256" s="511"/>
      <c r="L256" s="513"/>
      <c r="M256" s="513"/>
      <c r="N256" s="511"/>
      <c r="O256" s="511"/>
    </row>
    <row r="257" spans="1:15" s="15" customFormat="1" ht="15" customHeight="1" x14ac:dyDescent="0.2">
      <c r="A257" s="420"/>
      <c r="B257" s="422">
        <v>9</v>
      </c>
      <c r="C257" s="416">
        <v>22</v>
      </c>
      <c r="D257" s="423">
        <v>10</v>
      </c>
      <c r="E257" s="423"/>
      <c r="F257" s="424"/>
      <c r="G257" s="29" t="s">
        <v>417</v>
      </c>
      <c r="H257" s="513"/>
      <c r="I257" s="513"/>
      <c r="J257" s="511"/>
      <c r="K257" s="511"/>
      <c r="L257" s="513"/>
      <c r="M257" s="513"/>
      <c r="N257" s="511"/>
      <c r="O257" s="511"/>
    </row>
    <row r="258" spans="1:15" s="15" customFormat="1" ht="15" customHeight="1" x14ac:dyDescent="0.2">
      <c r="A258" s="420"/>
      <c r="B258" s="422">
        <v>9</v>
      </c>
      <c r="C258" s="416">
        <v>22</v>
      </c>
      <c r="D258" s="423">
        <v>11</v>
      </c>
      <c r="E258" s="423"/>
      <c r="F258" s="424"/>
      <c r="G258" s="227" t="s">
        <v>418</v>
      </c>
      <c r="H258" s="513"/>
      <c r="I258" s="513"/>
      <c r="J258" s="511"/>
      <c r="K258" s="511"/>
      <c r="L258" s="513"/>
      <c r="M258" s="513"/>
      <c r="N258" s="511"/>
      <c r="O258" s="511"/>
    </row>
    <row r="259" spans="1:15" s="15" customFormat="1" ht="15" customHeight="1" x14ac:dyDescent="0.2">
      <c r="A259" s="420"/>
      <c r="B259" s="422">
        <v>9</v>
      </c>
      <c r="C259" s="416">
        <v>22</v>
      </c>
      <c r="D259" s="423">
        <v>12</v>
      </c>
      <c r="E259" s="423"/>
      <c r="F259" s="424"/>
      <c r="G259" s="227" t="s">
        <v>419</v>
      </c>
      <c r="H259" s="513"/>
      <c r="I259" s="513"/>
      <c r="J259" s="511"/>
      <c r="K259" s="511"/>
      <c r="L259" s="513"/>
      <c r="M259" s="513"/>
      <c r="N259" s="511"/>
      <c r="O259" s="511"/>
    </row>
    <row r="260" spans="1:15" s="15" customFormat="1" ht="14.25" customHeight="1" outlineLevel="1" thickBot="1" x14ac:dyDescent="0.25">
      <c r="A260" s="420"/>
      <c r="B260" s="442">
        <v>9</v>
      </c>
      <c r="C260" s="416">
        <v>22</v>
      </c>
      <c r="D260" s="423">
        <v>13</v>
      </c>
      <c r="E260" s="443"/>
      <c r="F260" s="444"/>
      <c r="G260" s="227" t="s">
        <v>218</v>
      </c>
      <c r="H260" s="514"/>
      <c r="I260" s="514"/>
      <c r="J260" s="510"/>
      <c r="K260" s="510"/>
      <c r="L260" s="514"/>
      <c r="M260" s="514"/>
      <c r="N260" s="510"/>
      <c r="O260" s="510"/>
    </row>
    <row r="261" spans="1:15" ht="15" customHeight="1" outlineLevel="1" thickBot="1" x14ac:dyDescent="0.25">
      <c r="A261" s="439" t="s">
        <v>501</v>
      </c>
      <c r="B261" s="23">
        <v>9</v>
      </c>
      <c r="C261" s="432">
        <v>23</v>
      </c>
      <c r="D261" s="432"/>
      <c r="E261" s="432"/>
      <c r="F261" s="433"/>
      <c r="G261" s="25" t="s">
        <v>133</v>
      </c>
      <c r="H261" s="225" t="s">
        <v>4</v>
      </c>
      <c r="I261" s="5" t="s">
        <v>4</v>
      </c>
      <c r="J261" s="5" t="s">
        <v>4</v>
      </c>
      <c r="K261" s="5" t="s">
        <v>4</v>
      </c>
      <c r="L261" s="5" t="s">
        <v>4</v>
      </c>
      <c r="M261" s="5" t="s">
        <v>4</v>
      </c>
      <c r="N261" s="5" t="s">
        <v>4</v>
      </c>
      <c r="O261" s="5" t="s">
        <v>4</v>
      </c>
    </row>
    <row r="262" spans="1:15" outlineLevel="1" x14ac:dyDescent="0.2">
      <c r="A262" s="440"/>
      <c r="B262" s="434">
        <v>9</v>
      </c>
      <c r="C262" s="435">
        <v>23</v>
      </c>
      <c r="D262" s="435">
        <v>1</v>
      </c>
      <c r="E262" s="435"/>
      <c r="F262" s="441"/>
      <c r="G262" s="76" t="s">
        <v>140</v>
      </c>
      <c r="H262" s="35" t="s">
        <v>42</v>
      </c>
      <c r="I262" s="6" t="s">
        <v>42</v>
      </c>
      <c r="J262" s="6" t="s">
        <v>42</v>
      </c>
      <c r="K262" s="6" t="s">
        <v>42</v>
      </c>
      <c r="L262" s="6" t="s">
        <v>42</v>
      </c>
      <c r="M262" s="6" t="s">
        <v>42</v>
      </c>
      <c r="N262" s="6" t="s">
        <v>42</v>
      </c>
      <c r="O262" s="6" t="s">
        <v>42</v>
      </c>
    </row>
    <row r="263" spans="1:15" ht="12.75" thickBot="1" x14ac:dyDescent="0.25">
      <c r="A263" s="440"/>
      <c r="B263" s="442">
        <v>9</v>
      </c>
      <c r="C263" s="443">
        <v>23</v>
      </c>
      <c r="D263" s="443">
        <v>2</v>
      </c>
      <c r="E263" s="443"/>
      <c r="F263" s="444"/>
      <c r="G263" s="47" t="s">
        <v>219</v>
      </c>
      <c r="H263" s="37" t="s">
        <v>42</v>
      </c>
      <c r="I263" s="7" t="s">
        <v>42</v>
      </c>
      <c r="J263" s="7" t="s">
        <v>42</v>
      </c>
      <c r="K263" s="7" t="s">
        <v>42</v>
      </c>
      <c r="L263" s="7" t="s">
        <v>42</v>
      </c>
      <c r="M263" s="7" t="s">
        <v>42</v>
      </c>
      <c r="N263" s="7" t="s">
        <v>42</v>
      </c>
      <c r="O263" s="7" t="s">
        <v>42</v>
      </c>
    </row>
    <row r="264" spans="1:15" ht="24" x14ac:dyDescent="0.2">
      <c r="A264" s="440"/>
      <c r="B264" s="420">
        <v>9</v>
      </c>
      <c r="C264" s="416">
        <v>23</v>
      </c>
      <c r="D264" s="416">
        <v>3</v>
      </c>
      <c r="F264" s="421"/>
      <c r="G264" s="28" t="s">
        <v>134</v>
      </c>
      <c r="H264" s="523"/>
      <c r="I264" s="509"/>
      <c r="J264" s="509"/>
      <c r="K264" s="509"/>
      <c r="L264" s="509"/>
      <c r="M264" s="509"/>
      <c r="N264" s="509"/>
      <c r="O264" s="509"/>
    </row>
    <row r="265" spans="1:15" x14ac:dyDescent="0.2">
      <c r="A265" s="440"/>
      <c r="B265" s="422">
        <v>9</v>
      </c>
      <c r="C265" s="423">
        <v>23</v>
      </c>
      <c r="D265" s="423">
        <v>3</v>
      </c>
      <c r="E265" s="423">
        <v>1</v>
      </c>
      <c r="F265" s="424"/>
      <c r="G265" s="77" t="s">
        <v>135</v>
      </c>
      <c r="H265" s="524"/>
      <c r="I265" s="511"/>
      <c r="J265" s="511"/>
      <c r="K265" s="511"/>
      <c r="L265" s="511"/>
      <c r="M265" s="511"/>
      <c r="N265" s="511"/>
      <c r="O265" s="511"/>
    </row>
    <row r="266" spans="1:15" ht="12.75" outlineLevel="1" thickBot="1" x14ac:dyDescent="0.25">
      <c r="A266" s="440"/>
      <c r="B266" s="442">
        <v>9</v>
      </c>
      <c r="C266" s="443">
        <v>23</v>
      </c>
      <c r="D266" s="443">
        <v>3</v>
      </c>
      <c r="E266" s="443">
        <v>2</v>
      </c>
      <c r="F266" s="444"/>
      <c r="G266" s="78" t="s">
        <v>136</v>
      </c>
      <c r="H266" s="525"/>
      <c r="I266" s="510"/>
      <c r="J266" s="510"/>
      <c r="K266" s="510"/>
      <c r="L266" s="510"/>
      <c r="M266" s="510"/>
      <c r="N266" s="510"/>
      <c r="O266" s="510"/>
    </row>
    <row r="267" spans="1:15" ht="12.75" thickBot="1" x14ac:dyDescent="0.25">
      <c r="A267" s="439" t="s">
        <v>502</v>
      </c>
      <c r="B267" s="23">
        <v>9</v>
      </c>
      <c r="C267" s="432">
        <v>24</v>
      </c>
      <c r="D267" s="432"/>
      <c r="E267" s="432"/>
      <c r="F267" s="433"/>
      <c r="G267" s="25" t="s">
        <v>137</v>
      </c>
      <c r="H267" s="225" t="s">
        <v>4</v>
      </c>
      <c r="I267" s="5" t="s">
        <v>4</v>
      </c>
      <c r="J267" s="5" t="s">
        <v>4</v>
      </c>
      <c r="K267" s="5" t="s">
        <v>4</v>
      </c>
      <c r="L267" s="5" t="s">
        <v>4</v>
      </c>
      <c r="M267" s="5" t="s">
        <v>4</v>
      </c>
      <c r="N267" s="5" t="s">
        <v>4</v>
      </c>
      <c r="O267" s="5" t="s">
        <v>4</v>
      </c>
    </row>
    <row r="268" spans="1:15" ht="12.75" thickBot="1" x14ac:dyDescent="0.25">
      <c r="A268" s="440"/>
      <c r="B268" s="434">
        <v>9</v>
      </c>
      <c r="C268" s="435">
        <v>24</v>
      </c>
      <c r="D268" s="435">
        <v>1</v>
      </c>
      <c r="E268" s="435"/>
      <c r="F268" s="441"/>
      <c r="G268" s="76" t="s">
        <v>11</v>
      </c>
      <c r="H268" s="35" t="s">
        <v>42</v>
      </c>
      <c r="I268" s="6" t="s">
        <v>42</v>
      </c>
      <c r="J268" s="6" t="s">
        <v>42</v>
      </c>
      <c r="K268" s="6" t="s">
        <v>42</v>
      </c>
      <c r="L268" s="6" t="s">
        <v>42</v>
      </c>
      <c r="M268" s="6" t="s">
        <v>42</v>
      </c>
      <c r="N268" s="6" t="s">
        <v>42</v>
      </c>
      <c r="O268" s="6" t="s">
        <v>42</v>
      </c>
    </row>
    <row r="269" spans="1:15" ht="12.75" outlineLevel="1" thickBot="1" x14ac:dyDescent="0.25">
      <c r="A269" s="440"/>
      <c r="B269" s="442">
        <v>9</v>
      </c>
      <c r="C269" s="435">
        <v>24</v>
      </c>
      <c r="D269" s="443">
        <v>2</v>
      </c>
      <c r="E269" s="443"/>
      <c r="F269" s="444"/>
      <c r="G269" s="31" t="s">
        <v>26</v>
      </c>
      <c r="H269" s="37" t="s">
        <v>42</v>
      </c>
      <c r="I269" s="7" t="s">
        <v>42</v>
      </c>
      <c r="J269" s="7" t="s">
        <v>42</v>
      </c>
      <c r="K269" s="7" t="s">
        <v>42</v>
      </c>
      <c r="L269" s="7" t="s">
        <v>42</v>
      </c>
      <c r="M269" s="7" t="s">
        <v>42</v>
      </c>
      <c r="N269" s="7" t="s">
        <v>42</v>
      </c>
      <c r="O269" s="7" t="s">
        <v>42</v>
      </c>
    </row>
    <row r="270" spans="1:15" ht="35.65" customHeight="1" thickBot="1" x14ac:dyDescent="0.25">
      <c r="A270" s="440"/>
      <c r="B270" s="449">
        <v>9</v>
      </c>
      <c r="C270" s="435">
        <v>24</v>
      </c>
      <c r="D270" s="450">
        <v>3</v>
      </c>
      <c r="E270" s="450"/>
      <c r="F270" s="451"/>
      <c r="G270" s="45" t="s">
        <v>138</v>
      </c>
      <c r="H270" s="311"/>
      <c r="I270" s="79"/>
      <c r="J270" s="79"/>
      <c r="K270" s="79"/>
      <c r="L270" s="79"/>
      <c r="M270" s="79"/>
      <c r="N270" s="79"/>
      <c r="O270" s="79"/>
    </row>
    <row r="271" spans="1:15" ht="12.75" thickBot="1" x14ac:dyDescent="0.25">
      <c r="A271" s="439" t="s">
        <v>503</v>
      </c>
      <c r="B271" s="23">
        <v>9</v>
      </c>
      <c r="C271" s="432">
        <v>25</v>
      </c>
      <c r="D271" s="432"/>
      <c r="E271" s="432"/>
      <c r="F271" s="433"/>
      <c r="G271" s="25" t="s">
        <v>139</v>
      </c>
      <c r="H271" s="225" t="s">
        <v>4</v>
      </c>
      <c r="I271" s="5" t="s">
        <v>4</v>
      </c>
      <c r="J271" s="5" t="s">
        <v>4</v>
      </c>
      <c r="K271" s="5" t="s">
        <v>4</v>
      </c>
      <c r="L271" s="5" t="s">
        <v>4</v>
      </c>
      <c r="M271" s="5" t="s">
        <v>4</v>
      </c>
      <c r="N271" s="5" t="s">
        <v>4</v>
      </c>
      <c r="O271" s="5" t="s">
        <v>4</v>
      </c>
    </row>
    <row r="272" spans="1:15" ht="12.75" outlineLevel="1" thickBot="1" x14ac:dyDescent="0.25">
      <c r="A272" s="440"/>
      <c r="B272" s="445">
        <v>9</v>
      </c>
      <c r="C272" s="446">
        <v>25</v>
      </c>
      <c r="D272" s="446">
        <v>1</v>
      </c>
      <c r="E272" s="446"/>
      <c r="F272" s="447"/>
      <c r="G272" s="80" t="s">
        <v>140</v>
      </c>
      <c r="H272" s="35" t="s">
        <v>42</v>
      </c>
      <c r="I272" s="6" t="s">
        <v>42</v>
      </c>
      <c r="J272" s="6" t="s">
        <v>42</v>
      </c>
      <c r="K272" s="6" t="s">
        <v>42</v>
      </c>
      <c r="L272" s="6" t="s">
        <v>42</v>
      </c>
      <c r="M272" s="6" t="s">
        <v>42</v>
      </c>
      <c r="N272" s="6" t="s">
        <v>42</v>
      </c>
      <c r="O272" s="6" t="s">
        <v>42</v>
      </c>
    </row>
    <row r="273" spans="1:15" ht="48.75" thickBot="1" x14ac:dyDescent="0.25">
      <c r="A273" s="440"/>
      <c r="B273" s="449">
        <v>9</v>
      </c>
      <c r="C273" s="450">
        <v>25</v>
      </c>
      <c r="D273" s="450">
        <v>2</v>
      </c>
      <c r="E273" s="450"/>
      <c r="F273" s="451"/>
      <c r="G273" s="81" t="s">
        <v>141</v>
      </c>
      <c r="H273" s="312"/>
      <c r="I273" s="82"/>
      <c r="J273" s="82"/>
      <c r="K273" s="82"/>
      <c r="L273" s="82"/>
      <c r="M273" s="82"/>
      <c r="N273" s="82"/>
      <c r="O273" s="82"/>
    </row>
    <row r="274" spans="1:15" ht="12.75" thickBot="1" x14ac:dyDescent="0.25">
      <c r="A274" s="439" t="s">
        <v>504</v>
      </c>
      <c r="B274" s="23">
        <v>9</v>
      </c>
      <c r="C274" s="432">
        <v>26</v>
      </c>
      <c r="D274" s="432"/>
      <c r="E274" s="432"/>
      <c r="F274" s="433"/>
      <c r="G274" s="25" t="s">
        <v>220</v>
      </c>
      <c r="H274" s="225" t="s">
        <v>3</v>
      </c>
      <c r="I274" s="5" t="s">
        <v>3</v>
      </c>
      <c r="J274" s="5" t="s">
        <v>3</v>
      </c>
      <c r="K274" s="5" t="s">
        <v>3</v>
      </c>
      <c r="L274" s="5" t="s">
        <v>3</v>
      </c>
      <c r="M274" s="5" t="s">
        <v>3</v>
      </c>
      <c r="N274" s="5" t="s">
        <v>4</v>
      </c>
      <c r="O274" s="5" t="s">
        <v>4</v>
      </c>
    </row>
    <row r="275" spans="1:15" s="15" customFormat="1" ht="13.5" customHeight="1" thickBot="1" x14ac:dyDescent="0.25">
      <c r="A275" s="472"/>
      <c r="B275" s="473">
        <v>9</v>
      </c>
      <c r="C275" s="474">
        <v>26</v>
      </c>
      <c r="D275" s="474">
        <v>1</v>
      </c>
      <c r="E275" s="474"/>
      <c r="F275" s="475"/>
      <c r="G275" s="378" t="s">
        <v>140</v>
      </c>
      <c r="H275" s="516">
        <f>425000*1.1</f>
        <v>467500.00000000006</v>
      </c>
      <c r="I275" s="516"/>
      <c r="J275" s="516"/>
      <c r="K275" s="516"/>
      <c r="L275" s="516"/>
      <c r="M275" s="517"/>
      <c r="N275" s="521" t="s">
        <v>42</v>
      </c>
      <c r="O275" s="522"/>
    </row>
    <row r="276" spans="1:15" ht="214.5" customHeight="1" thickBot="1" x14ac:dyDescent="0.25">
      <c r="A276" s="476"/>
      <c r="B276" s="445">
        <v>9</v>
      </c>
      <c r="C276" s="446">
        <v>26</v>
      </c>
      <c r="D276" s="446">
        <v>2</v>
      </c>
      <c r="E276" s="446"/>
      <c r="F276" s="447"/>
      <c r="G276" s="85" t="s">
        <v>462</v>
      </c>
      <c r="H276" s="313" t="s">
        <v>221</v>
      </c>
      <c r="I276" s="83" t="s">
        <v>221</v>
      </c>
      <c r="J276" s="83" t="s">
        <v>222</v>
      </c>
      <c r="K276" s="83" t="s">
        <v>222</v>
      </c>
      <c r="L276" s="83" t="s">
        <v>223</v>
      </c>
      <c r="M276" s="83" t="s">
        <v>223</v>
      </c>
      <c r="N276" s="84" t="s">
        <v>42</v>
      </c>
      <c r="O276" s="84" t="s">
        <v>42</v>
      </c>
    </row>
    <row r="277" spans="1:15" ht="12.75" thickBot="1" x14ac:dyDescent="0.25">
      <c r="A277" s="439" t="s">
        <v>505</v>
      </c>
      <c r="B277" s="23">
        <v>9</v>
      </c>
      <c r="C277" s="432">
        <v>27</v>
      </c>
      <c r="D277" s="432"/>
      <c r="E277" s="432"/>
      <c r="F277" s="433"/>
      <c r="G277" s="25" t="s">
        <v>224</v>
      </c>
      <c r="H277" s="33" t="s">
        <v>3</v>
      </c>
      <c r="I277" s="9" t="s">
        <v>3</v>
      </c>
      <c r="J277" s="9" t="s">
        <v>3</v>
      </c>
      <c r="K277" s="9" t="s">
        <v>3</v>
      </c>
      <c r="L277" s="9" t="s">
        <v>4</v>
      </c>
      <c r="M277" s="9" t="s">
        <v>4</v>
      </c>
      <c r="N277" s="9" t="s">
        <v>4</v>
      </c>
      <c r="O277" s="9" t="s">
        <v>4</v>
      </c>
    </row>
    <row r="278" spans="1:15" ht="18" customHeight="1" thickBot="1" x14ac:dyDescent="0.25">
      <c r="A278" s="466"/>
      <c r="B278" s="473">
        <v>9</v>
      </c>
      <c r="C278" s="474">
        <v>27</v>
      </c>
      <c r="D278" s="474">
        <v>1</v>
      </c>
      <c r="E278" s="474"/>
      <c r="F278" s="475"/>
      <c r="G278" s="378" t="s">
        <v>140</v>
      </c>
      <c r="H278" s="516">
        <f>150000*1.1</f>
        <v>165000</v>
      </c>
      <c r="I278" s="516"/>
      <c r="J278" s="516"/>
      <c r="K278" s="517"/>
      <c r="L278" s="518" t="s">
        <v>42</v>
      </c>
      <c r="M278" s="519"/>
      <c r="N278" s="519"/>
      <c r="O278" s="520"/>
    </row>
    <row r="279" spans="1:15" ht="141.75" customHeight="1" thickBot="1" x14ac:dyDescent="0.25">
      <c r="A279" s="477"/>
      <c r="B279" s="445">
        <v>9</v>
      </c>
      <c r="C279" s="446">
        <v>27</v>
      </c>
      <c r="D279" s="446">
        <v>2</v>
      </c>
      <c r="E279" s="446"/>
      <c r="F279" s="447"/>
      <c r="G279" s="85" t="s">
        <v>225</v>
      </c>
      <c r="H279" s="313" t="s">
        <v>221</v>
      </c>
      <c r="I279" s="83" t="s">
        <v>221</v>
      </c>
      <c r="J279" s="83" t="s">
        <v>222</v>
      </c>
      <c r="K279" s="83" t="s">
        <v>222</v>
      </c>
      <c r="L279" s="83" t="s">
        <v>42</v>
      </c>
      <c r="M279" s="83" t="s">
        <v>42</v>
      </c>
      <c r="N279" s="83" t="s">
        <v>42</v>
      </c>
      <c r="O279" s="83" t="s">
        <v>42</v>
      </c>
    </row>
    <row r="280" spans="1:15" ht="12.75" thickBot="1" x14ac:dyDescent="0.25">
      <c r="A280" s="439" t="s">
        <v>506</v>
      </c>
      <c r="B280" s="23">
        <v>9</v>
      </c>
      <c r="C280" s="432">
        <v>28</v>
      </c>
      <c r="D280" s="432"/>
      <c r="E280" s="432"/>
      <c r="F280" s="433"/>
      <c r="G280" s="25" t="s">
        <v>226</v>
      </c>
      <c r="H280" s="33" t="s">
        <v>3</v>
      </c>
      <c r="I280" s="9" t="s">
        <v>3</v>
      </c>
      <c r="J280" s="9" t="s">
        <v>3</v>
      </c>
      <c r="K280" s="9" t="s">
        <v>3</v>
      </c>
      <c r="L280" s="9" t="s">
        <v>3</v>
      </c>
      <c r="M280" s="9" t="s">
        <v>3</v>
      </c>
      <c r="N280" s="9" t="s">
        <v>3</v>
      </c>
      <c r="O280" s="9" t="s">
        <v>3</v>
      </c>
    </row>
    <row r="281" spans="1:15" s="15" customFormat="1" ht="56.25" customHeight="1" thickBot="1" x14ac:dyDescent="0.25">
      <c r="A281" s="477"/>
      <c r="B281" s="445">
        <v>9</v>
      </c>
      <c r="C281" s="446">
        <v>28</v>
      </c>
      <c r="D281" s="446">
        <v>1</v>
      </c>
      <c r="E281" s="446"/>
      <c r="F281" s="447"/>
      <c r="G281" s="222" t="s">
        <v>463</v>
      </c>
      <c r="H281" s="369">
        <v>25000</v>
      </c>
      <c r="I281" s="369">
        <v>1100</v>
      </c>
      <c r="J281" s="369">
        <v>1100</v>
      </c>
      <c r="K281" s="369">
        <v>1100</v>
      </c>
      <c r="L281" s="369">
        <v>25000</v>
      </c>
      <c r="M281" s="369">
        <v>1100</v>
      </c>
      <c r="N281" s="369">
        <v>1100</v>
      </c>
      <c r="O281" s="369">
        <v>1100</v>
      </c>
    </row>
    <row r="282" spans="1:15" ht="12.75" thickBot="1" x14ac:dyDescent="0.25">
      <c r="A282" s="439" t="s">
        <v>507</v>
      </c>
      <c r="B282" s="23">
        <v>9</v>
      </c>
      <c r="C282" s="432">
        <v>29</v>
      </c>
      <c r="D282" s="432"/>
      <c r="E282" s="432"/>
      <c r="F282" s="433"/>
      <c r="G282" s="25" t="s">
        <v>227</v>
      </c>
      <c r="H282" s="379"/>
      <c r="I282" s="380"/>
      <c r="J282" s="380"/>
      <c r="K282" s="380"/>
      <c r="L282" s="380"/>
      <c r="M282" s="380"/>
      <c r="N282" s="380"/>
      <c r="O282" s="380"/>
    </row>
    <row r="283" spans="1:15" ht="70.5" customHeight="1" thickBot="1" x14ac:dyDescent="0.25">
      <c r="A283" s="476"/>
      <c r="B283" s="445">
        <v>9</v>
      </c>
      <c r="C283" s="446">
        <v>29</v>
      </c>
      <c r="D283" s="446">
        <v>1</v>
      </c>
      <c r="E283" s="446"/>
      <c r="F283" s="447"/>
      <c r="G283" s="85" t="s">
        <v>228</v>
      </c>
      <c r="H283" s="364"/>
      <c r="I283" s="350"/>
      <c r="J283" s="350"/>
      <c r="K283" s="350"/>
      <c r="L283" s="350"/>
      <c r="M283" s="350"/>
      <c r="N283" s="350"/>
      <c r="O283" s="350"/>
    </row>
    <row r="284" spans="1:15" ht="12.75" thickBot="1" x14ac:dyDescent="0.25">
      <c r="A284" s="439" t="s">
        <v>508</v>
      </c>
      <c r="B284" s="23">
        <v>9</v>
      </c>
      <c r="C284" s="432">
        <v>30</v>
      </c>
      <c r="D284" s="432"/>
      <c r="E284" s="432"/>
      <c r="F284" s="433"/>
      <c r="G284" s="25" t="s">
        <v>229</v>
      </c>
      <c r="H284" s="33" t="s">
        <v>3</v>
      </c>
      <c r="I284" s="9" t="s">
        <v>3</v>
      </c>
      <c r="J284" s="9" t="s">
        <v>3</v>
      </c>
      <c r="K284" s="9" t="s">
        <v>3</v>
      </c>
      <c r="L284" s="9" t="s">
        <v>3</v>
      </c>
      <c r="M284" s="9" t="s">
        <v>3</v>
      </c>
      <c r="N284" s="9" t="s">
        <v>3</v>
      </c>
      <c r="O284" s="9" t="s">
        <v>3</v>
      </c>
    </row>
    <row r="285" spans="1:15" ht="21.75" customHeight="1" thickBot="1" x14ac:dyDescent="0.25">
      <c r="A285" s="448"/>
      <c r="B285" s="449">
        <v>9</v>
      </c>
      <c r="C285" s="450">
        <v>30</v>
      </c>
      <c r="D285" s="450">
        <v>1</v>
      </c>
      <c r="E285" s="450"/>
      <c r="F285" s="451"/>
      <c r="G285" s="316" t="s">
        <v>230</v>
      </c>
      <c r="H285" s="314">
        <v>11</v>
      </c>
      <c r="I285" s="86">
        <v>11</v>
      </c>
      <c r="J285" s="86">
        <v>9</v>
      </c>
      <c r="K285" s="86">
        <v>9</v>
      </c>
      <c r="L285" s="86">
        <v>11</v>
      </c>
      <c r="M285" s="86">
        <v>11</v>
      </c>
      <c r="N285" s="86">
        <v>9</v>
      </c>
      <c r="O285" s="87">
        <v>9</v>
      </c>
    </row>
    <row r="286" spans="1:15" ht="19.5" customHeight="1" thickBot="1" x14ac:dyDescent="0.25">
      <c r="A286" s="439" t="s">
        <v>509</v>
      </c>
      <c r="B286" s="478">
        <v>9</v>
      </c>
      <c r="C286" s="479">
        <v>31</v>
      </c>
      <c r="D286" s="479"/>
      <c r="E286" s="479"/>
      <c r="F286" s="480"/>
      <c r="G286" s="54" t="s">
        <v>231</v>
      </c>
      <c r="H286" s="263" t="s">
        <v>3</v>
      </c>
      <c r="I286" s="11" t="s">
        <v>3</v>
      </c>
      <c r="J286" s="11" t="s">
        <v>3</v>
      </c>
      <c r="K286" s="11" t="s">
        <v>3</v>
      </c>
      <c r="L286" s="11" t="s">
        <v>3</v>
      </c>
      <c r="M286" s="11" t="s">
        <v>3</v>
      </c>
      <c r="N286" s="11" t="s">
        <v>3</v>
      </c>
      <c r="O286" s="11" t="s">
        <v>3</v>
      </c>
    </row>
    <row r="287" spans="1:15" ht="19.5" customHeight="1" thickBot="1" x14ac:dyDescent="0.25">
      <c r="A287" s="439" t="s">
        <v>510</v>
      </c>
      <c r="B287" s="478">
        <v>9</v>
      </c>
      <c r="C287" s="479">
        <v>32</v>
      </c>
      <c r="D287" s="479"/>
      <c r="E287" s="479"/>
      <c r="F287" s="480"/>
      <c r="G287" s="54" t="s">
        <v>232</v>
      </c>
      <c r="H287" s="263" t="s">
        <v>3</v>
      </c>
      <c r="I287" s="11" t="s">
        <v>3</v>
      </c>
      <c r="J287" s="11" t="s">
        <v>3</v>
      </c>
      <c r="K287" s="11" t="s">
        <v>3</v>
      </c>
      <c r="L287" s="11" t="s">
        <v>3</v>
      </c>
      <c r="M287" s="11" t="s">
        <v>3</v>
      </c>
      <c r="N287" s="11" t="s">
        <v>3</v>
      </c>
      <c r="O287" s="11" t="s">
        <v>3</v>
      </c>
    </row>
    <row r="288" spans="1:15" ht="33" customHeight="1" thickBot="1" x14ac:dyDescent="0.25">
      <c r="A288" s="439" t="s">
        <v>511</v>
      </c>
      <c r="B288" s="478">
        <v>9</v>
      </c>
      <c r="C288" s="479">
        <v>33</v>
      </c>
      <c r="D288" s="479"/>
      <c r="E288" s="479"/>
      <c r="F288" s="480"/>
      <c r="G288" s="54" t="s">
        <v>233</v>
      </c>
      <c r="H288" s="33" t="s">
        <v>3</v>
      </c>
      <c r="I288" s="9" t="s">
        <v>3</v>
      </c>
      <c r="J288" s="9" t="s">
        <v>3</v>
      </c>
      <c r="K288" s="9" t="s">
        <v>3</v>
      </c>
      <c r="L288" s="9" t="s">
        <v>3</v>
      </c>
      <c r="M288" s="9" t="s">
        <v>3</v>
      </c>
      <c r="N288" s="9" t="s">
        <v>3</v>
      </c>
      <c r="O288" s="9" t="s">
        <v>3</v>
      </c>
    </row>
    <row r="289" spans="1:15" ht="43.9" customHeight="1" thickBot="1" x14ac:dyDescent="0.25">
      <c r="A289" s="439" t="s">
        <v>512</v>
      </c>
      <c r="B289" s="478">
        <v>9</v>
      </c>
      <c r="C289" s="479">
        <v>34</v>
      </c>
      <c r="D289" s="479"/>
      <c r="E289" s="479"/>
      <c r="F289" s="480"/>
      <c r="G289" s="54" t="s">
        <v>234</v>
      </c>
      <c r="H289" s="225" t="s">
        <v>3</v>
      </c>
      <c r="I289" s="5" t="s">
        <v>3</v>
      </c>
      <c r="J289" s="5" t="s">
        <v>3</v>
      </c>
      <c r="K289" s="5" t="s">
        <v>3</v>
      </c>
      <c r="L289" s="5" t="s">
        <v>3</v>
      </c>
      <c r="M289" s="5" t="s">
        <v>3</v>
      </c>
      <c r="N289" s="5" t="s">
        <v>3</v>
      </c>
      <c r="O289" s="5" t="s">
        <v>3</v>
      </c>
    </row>
    <row r="290" spans="1:15" ht="19.899999999999999" customHeight="1" thickBot="1" x14ac:dyDescent="0.25">
      <c r="A290" s="439" t="s">
        <v>513</v>
      </c>
      <c r="B290" s="478">
        <v>9</v>
      </c>
      <c r="C290" s="479">
        <v>35</v>
      </c>
      <c r="D290" s="479"/>
      <c r="E290" s="479"/>
      <c r="F290" s="480"/>
      <c r="G290" s="54" t="s">
        <v>235</v>
      </c>
      <c r="H290" s="225" t="s">
        <v>236</v>
      </c>
      <c r="I290" s="5" t="s">
        <v>236</v>
      </c>
      <c r="J290" s="5" t="s">
        <v>236</v>
      </c>
      <c r="K290" s="5" t="s">
        <v>236</v>
      </c>
      <c r="L290" s="5" t="s">
        <v>236</v>
      </c>
      <c r="M290" s="5" t="s">
        <v>236</v>
      </c>
      <c r="N290" s="5" t="s">
        <v>236</v>
      </c>
      <c r="O290" s="5" t="s">
        <v>236</v>
      </c>
    </row>
    <row r="291" spans="1:15" ht="19.899999999999999" customHeight="1" thickBot="1" x14ac:dyDescent="0.25">
      <c r="A291" s="439" t="s">
        <v>514</v>
      </c>
      <c r="B291" s="478">
        <v>9</v>
      </c>
      <c r="C291" s="479">
        <v>36</v>
      </c>
      <c r="D291" s="479"/>
      <c r="E291" s="479"/>
      <c r="F291" s="480"/>
      <c r="G291" s="54" t="s">
        <v>237</v>
      </c>
      <c r="H291" s="225" t="s">
        <v>3</v>
      </c>
      <c r="I291" s="5" t="s">
        <v>3</v>
      </c>
      <c r="J291" s="5" t="s">
        <v>3</v>
      </c>
      <c r="K291" s="5" t="s">
        <v>3</v>
      </c>
      <c r="L291" s="5" t="s">
        <v>3</v>
      </c>
      <c r="M291" s="5" t="s">
        <v>3</v>
      </c>
      <c r="N291" s="5" t="s">
        <v>3</v>
      </c>
      <c r="O291" s="5" t="s">
        <v>3</v>
      </c>
    </row>
    <row r="292" spans="1:15" ht="19.899999999999999" customHeight="1" thickBot="1" x14ac:dyDescent="0.25">
      <c r="A292" s="439" t="s">
        <v>498</v>
      </c>
      <c r="B292" s="23">
        <v>9</v>
      </c>
      <c r="C292" s="479">
        <v>37</v>
      </c>
      <c r="D292" s="432"/>
      <c r="E292" s="432"/>
      <c r="F292" s="433"/>
      <c r="G292" s="25" t="s">
        <v>278</v>
      </c>
      <c r="H292" s="225" t="s">
        <v>3</v>
      </c>
      <c r="I292" s="5" t="s">
        <v>3</v>
      </c>
      <c r="J292" s="5" t="s">
        <v>3</v>
      </c>
      <c r="K292" s="5" t="s">
        <v>3</v>
      </c>
      <c r="L292" s="5" t="s">
        <v>3</v>
      </c>
      <c r="M292" s="5" t="s">
        <v>3</v>
      </c>
      <c r="N292" s="5" t="s">
        <v>3</v>
      </c>
      <c r="O292" s="5" t="s">
        <v>3</v>
      </c>
    </row>
    <row r="293" spans="1:15" ht="55.5" customHeight="1" thickBot="1" x14ac:dyDescent="0.25">
      <c r="A293" s="481" t="s">
        <v>515</v>
      </c>
      <c r="B293" s="436">
        <v>9</v>
      </c>
      <c r="C293" s="479">
        <v>38</v>
      </c>
      <c r="D293" s="437"/>
      <c r="E293" s="437"/>
      <c r="F293" s="438"/>
      <c r="G293" s="75" t="s">
        <v>238</v>
      </c>
      <c r="H293" s="315" t="s">
        <v>3</v>
      </c>
      <c r="I293" s="88" t="s">
        <v>3</v>
      </c>
      <c r="J293" s="88" t="s">
        <v>3</v>
      </c>
      <c r="K293" s="88" t="s">
        <v>3</v>
      </c>
      <c r="L293" s="88" t="s">
        <v>3</v>
      </c>
      <c r="M293" s="88" t="s">
        <v>3</v>
      </c>
      <c r="N293" s="88" t="s">
        <v>3</v>
      </c>
      <c r="O293" s="88" t="s">
        <v>3</v>
      </c>
    </row>
    <row r="294" spans="1:15" ht="21" customHeight="1" thickBot="1" x14ac:dyDescent="0.25">
      <c r="A294" s="456" t="s">
        <v>516</v>
      </c>
      <c r="B294" s="479">
        <v>9</v>
      </c>
      <c r="C294" s="479">
        <v>39</v>
      </c>
      <c r="D294" s="479"/>
      <c r="E294" s="479"/>
      <c r="F294" s="480"/>
      <c r="G294" s="25" t="s">
        <v>239</v>
      </c>
      <c r="H294" s="33" t="s">
        <v>3</v>
      </c>
      <c r="I294" s="9" t="s">
        <v>3</v>
      </c>
      <c r="J294" s="9" t="s">
        <v>3</v>
      </c>
      <c r="K294" s="9" t="s">
        <v>3</v>
      </c>
      <c r="L294" s="9" t="s">
        <v>3</v>
      </c>
      <c r="M294" s="9" t="s">
        <v>3</v>
      </c>
      <c r="N294" s="9" t="s">
        <v>3</v>
      </c>
      <c r="O294" s="9" t="s">
        <v>3</v>
      </c>
    </row>
    <row r="295" spans="1:15" ht="280.14999999999998" customHeight="1" thickBot="1" x14ac:dyDescent="0.25">
      <c r="A295" s="482"/>
      <c r="B295" s="445"/>
      <c r="C295" s="446"/>
      <c r="D295" s="446"/>
      <c r="E295" s="446"/>
      <c r="F295" s="447"/>
      <c r="G295" s="371" t="s">
        <v>470</v>
      </c>
      <c r="H295" s="494"/>
      <c r="I295" s="495"/>
      <c r="J295" s="495"/>
      <c r="K295" s="495"/>
      <c r="L295" s="495"/>
      <c r="M295" s="495"/>
      <c r="N295" s="495"/>
      <c r="O295" s="496"/>
    </row>
    <row r="296" spans="1:15" s="234" customFormat="1" ht="21" customHeight="1" thickBot="1" x14ac:dyDescent="0.25">
      <c r="A296" s="412"/>
      <c r="B296" s="413">
        <v>9</v>
      </c>
      <c r="C296" s="414">
        <v>40</v>
      </c>
      <c r="D296" s="414"/>
      <c r="E296" s="414"/>
      <c r="F296" s="415"/>
      <c r="G296" s="233" t="s">
        <v>240</v>
      </c>
      <c r="H296" s="528" t="s">
        <v>471</v>
      </c>
      <c r="I296" s="529"/>
      <c r="J296" s="529"/>
      <c r="K296" s="529"/>
      <c r="L296" s="529"/>
      <c r="M296" s="529"/>
      <c r="N296" s="529"/>
      <c r="O296" s="529"/>
    </row>
    <row r="297" spans="1:15" s="15" customFormat="1" x14ac:dyDescent="0.2">
      <c r="B297" s="416"/>
      <c r="C297" s="416"/>
      <c r="D297" s="416"/>
      <c r="E297" s="416"/>
      <c r="F297" s="416"/>
      <c r="G297" s="372"/>
      <c r="H297" s="14"/>
      <c r="I297" s="14"/>
      <c r="J297" s="14"/>
      <c r="K297" s="14"/>
      <c r="L297" s="14"/>
      <c r="M297" s="14"/>
      <c r="N297" s="14"/>
      <c r="O297" s="14"/>
    </row>
    <row r="298" spans="1:15" s="15" customFormat="1" x14ac:dyDescent="0.2">
      <c r="B298" s="416"/>
      <c r="C298" s="416"/>
      <c r="D298" s="416"/>
      <c r="E298" s="416"/>
      <c r="F298" s="416"/>
      <c r="G298" s="372"/>
      <c r="H298" s="14"/>
      <c r="I298" s="14"/>
      <c r="J298" s="14"/>
      <c r="K298" s="14"/>
      <c r="L298" s="14"/>
      <c r="M298" s="14"/>
      <c r="N298" s="14"/>
      <c r="O298" s="14"/>
    </row>
    <row r="299" spans="1:15" x14ac:dyDescent="0.2">
      <c r="G299" s="89" t="s">
        <v>241</v>
      </c>
      <c r="H299" s="15"/>
      <c r="I299" s="15"/>
      <c r="L299" s="15"/>
      <c r="M299" s="15"/>
    </row>
    <row r="300" spans="1:15" ht="19.5" customHeight="1" x14ac:dyDescent="0.2">
      <c r="G300" s="17" t="s">
        <v>242</v>
      </c>
    </row>
    <row r="301" spans="1:15" ht="19.5" customHeight="1" x14ac:dyDescent="0.2">
      <c r="G301" s="17" t="s">
        <v>243</v>
      </c>
    </row>
    <row r="302" spans="1:15" ht="19.5" customHeight="1" x14ac:dyDescent="0.2">
      <c r="G302" s="17" t="s">
        <v>244</v>
      </c>
    </row>
    <row r="303" spans="1:15" ht="19.5" customHeight="1" x14ac:dyDescent="0.2">
      <c r="G303" s="17" t="s">
        <v>245</v>
      </c>
      <c r="H303" s="90"/>
      <c r="I303" s="90"/>
      <c r="L303" s="90"/>
      <c r="M303" s="90"/>
    </row>
    <row r="304" spans="1:15" ht="19.5" customHeight="1" x14ac:dyDescent="0.2">
      <c r="G304" s="17" t="s">
        <v>246</v>
      </c>
      <c r="H304" s="15"/>
      <c r="I304" s="15"/>
      <c r="J304" s="18"/>
      <c r="L304" s="15"/>
      <c r="M304" s="15"/>
      <c r="N304" s="18"/>
    </row>
    <row r="305" spans="7:7" x14ac:dyDescent="0.2">
      <c r="G305" s="91"/>
    </row>
  </sheetData>
  <mergeCells count="63">
    <mergeCell ref="A220:A222"/>
    <mergeCell ref="H296:O296"/>
    <mergeCell ref="B5:F5"/>
    <mergeCell ref="B24:F25"/>
    <mergeCell ref="A29:A42"/>
    <mergeCell ref="A44:A63"/>
    <mergeCell ref="A66:A83"/>
    <mergeCell ref="A86:A97"/>
    <mergeCell ref="A99:A106"/>
    <mergeCell ref="A109:A110"/>
    <mergeCell ref="A112:A116"/>
    <mergeCell ref="A119:A127"/>
    <mergeCell ref="A129:A134"/>
    <mergeCell ref="A136:A149"/>
    <mergeCell ref="A186:A190"/>
    <mergeCell ref="A192:A198"/>
    <mergeCell ref="A215:A218"/>
    <mergeCell ref="H278:K278"/>
    <mergeCell ref="L278:O278"/>
    <mergeCell ref="M264:M266"/>
    <mergeCell ref="N264:N266"/>
    <mergeCell ref="O264:O266"/>
    <mergeCell ref="H275:M275"/>
    <mergeCell ref="N275:O275"/>
    <mergeCell ref="H264:H266"/>
    <mergeCell ref="I264:I266"/>
    <mergeCell ref="J264:J266"/>
    <mergeCell ref="K264:K266"/>
    <mergeCell ref="L264:L266"/>
    <mergeCell ref="H236:K236"/>
    <mergeCell ref="L236:O236"/>
    <mergeCell ref="H250:H260"/>
    <mergeCell ref="I250:I260"/>
    <mergeCell ref="J250:J260"/>
    <mergeCell ref="K250:K260"/>
    <mergeCell ref="L250:L260"/>
    <mergeCell ref="M250:M260"/>
    <mergeCell ref="K217:K218"/>
    <mergeCell ref="L217:L218"/>
    <mergeCell ref="M217:M218"/>
    <mergeCell ref="N217:N218"/>
    <mergeCell ref="O217:O218"/>
    <mergeCell ref="H24:H25"/>
    <mergeCell ref="I24:I25"/>
    <mergeCell ref="J24:J25"/>
    <mergeCell ref="K24:K25"/>
    <mergeCell ref="L24:L25"/>
    <mergeCell ref="H295:O295"/>
    <mergeCell ref="G24:G25"/>
    <mergeCell ref="H229:K229"/>
    <mergeCell ref="L229:O229"/>
    <mergeCell ref="H231:K231"/>
    <mergeCell ref="L231:O231"/>
    <mergeCell ref="H234:K234"/>
    <mergeCell ref="L234:O234"/>
    <mergeCell ref="M24:M25"/>
    <mergeCell ref="N24:N25"/>
    <mergeCell ref="O24:O25"/>
    <mergeCell ref="H217:H218"/>
    <mergeCell ref="I217:I218"/>
    <mergeCell ref="J217:J218"/>
    <mergeCell ref="N250:N260"/>
    <mergeCell ref="O250:O260"/>
  </mergeCells>
  <dataValidations count="1">
    <dataValidation type="list" allowBlank="1" showInputMessage="1" showErrorMessage="1" errorTitle="Невірно внесені дані" error="Оберіть вірні дані зі списку" sqref="H210:O210" xr:uid="{00000000-0002-0000-0000-000000000000}">
      <formula1>'Z:\Personal Insurance Department\Отдел андеррайтинга ДОС\Договора\Договора_ДМС_2023\Карлсберг\[Dogovor_karlsberg_sotrudniki_22122022_draft_karlsberg_gvv.xlsx]ЧастинаD.Програма дорослі.'!Профогляд_запит</formula1>
      <formula2>0</formula2>
    </dataValidation>
  </dataValidations>
  <printOptions horizontalCentered="1"/>
  <pageMargins left="0.23622047244094491" right="0.23622047244094491" top="0.74803149606299213" bottom="0.74803149606299213" header="0.31496062992125984" footer="0.31496062992125984"/>
  <pageSetup paperSize="9" scale="43" firstPageNumber="0" fitToHeight="0" orientation="landscape" horizontalDpi="300" verticalDpi="300" r:id="rId1"/>
  <headerFooter>
    <oddHeader>&amp;R&amp;"Arial,Обычный"&amp;11Частина D "Програма страхування. Виключення"
стор.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AMA309"/>
  <sheetViews>
    <sheetView view="pageBreakPreview" topLeftCell="K1" zoomScale="85" zoomScaleNormal="85" zoomScaleSheetLayoutView="85" zoomScalePageLayoutView="80" workbookViewId="0">
      <pane ySplit="5" topLeftCell="A151" activePane="bottomLeft" state="frozen"/>
      <selection activeCell="B395" sqref="B395"/>
      <selection pane="bottomLeft" activeCell="Q4" sqref="Q4"/>
    </sheetView>
  </sheetViews>
  <sheetFormatPr defaultColWidth="9.7109375" defaultRowHeight="12" outlineLevelRow="1" x14ac:dyDescent="0.2"/>
  <cols>
    <col min="1" max="1" width="13.28515625" style="15" customWidth="1"/>
    <col min="2" max="2" width="2.85546875" style="416" customWidth="1"/>
    <col min="3" max="6" width="3.85546875" style="416" customWidth="1"/>
    <col min="7" max="7" width="111.7109375" style="92" customWidth="1"/>
    <col min="8" max="10" width="27.28515625" style="19" customWidth="1"/>
    <col min="11" max="17" width="26.42578125" style="19" customWidth="1"/>
    <col min="18" max="1009" width="9.7109375" style="15"/>
    <col min="1010" max="16384" width="9.7109375" style="13"/>
  </cols>
  <sheetData>
    <row r="1" spans="1:18" ht="15" x14ac:dyDescent="0.2">
      <c r="B1" s="13"/>
      <c r="C1" s="13"/>
      <c r="D1" s="13"/>
      <c r="E1" s="13"/>
      <c r="F1" s="13"/>
      <c r="G1" s="408" t="s">
        <v>467</v>
      </c>
    </row>
    <row r="2" spans="1:18" ht="15" x14ac:dyDescent="0.2">
      <c r="B2" s="15"/>
      <c r="C2" s="417"/>
      <c r="D2" s="417"/>
      <c r="E2" s="417"/>
      <c r="F2" s="417"/>
      <c r="G2" s="408" t="str">
        <f>Дорослі!G2</f>
        <v>№ 0180м4ц1 від 30.12.2024 р.</v>
      </c>
    </row>
    <row r="3" spans="1:18" ht="15" x14ac:dyDescent="0.2">
      <c r="A3" s="13"/>
      <c r="B3" s="15"/>
      <c r="C3" s="417"/>
      <c r="D3" s="417"/>
      <c r="E3" s="417"/>
      <c r="F3" s="417"/>
      <c r="G3" s="408"/>
    </row>
    <row r="4" spans="1:18" ht="15.75" thickBot="1" x14ac:dyDescent="0.25">
      <c r="A4" s="13"/>
      <c r="B4" s="15"/>
      <c r="C4" s="417"/>
      <c r="D4" s="417"/>
      <c r="E4" s="417"/>
      <c r="F4" s="417"/>
      <c r="G4" s="408" t="s">
        <v>468</v>
      </c>
      <c r="I4" s="490"/>
      <c r="J4" s="490"/>
      <c r="K4" s="490"/>
      <c r="M4" s="490"/>
      <c r="N4" s="490"/>
      <c r="O4" s="490"/>
      <c r="P4" s="490"/>
      <c r="Q4" s="490"/>
    </row>
    <row r="5" spans="1:18" ht="51" customHeight="1" thickBot="1" x14ac:dyDescent="0.25">
      <c r="A5" s="418"/>
      <c r="B5" s="530" t="s">
        <v>472</v>
      </c>
      <c r="C5" s="530"/>
      <c r="D5" s="530"/>
      <c r="E5" s="530"/>
      <c r="F5" s="530"/>
      <c r="G5" s="389" t="s">
        <v>146</v>
      </c>
      <c r="H5" s="317" t="s">
        <v>247</v>
      </c>
      <c r="I5" s="317" t="s">
        <v>248</v>
      </c>
      <c r="J5" s="317" t="s">
        <v>249</v>
      </c>
      <c r="K5" s="317" t="s">
        <v>250</v>
      </c>
      <c r="L5" s="317" t="s">
        <v>251</v>
      </c>
      <c r="M5" s="317" t="s">
        <v>252</v>
      </c>
      <c r="N5" s="317" t="s">
        <v>253</v>
      </c>
      <c r="O5" s="317" t="s">
        <v>254</v>
      </c>
      <c r="P5" s="317" t="s">
        <v>255</v>
      </c>
      <c r="Q5" s="317" t="s">
        <v>256</v>
      </c>
    </row>
    <row r="6" spans="1:18" ht="20.25" customHeight="1" x14ac:dyDescent="0.2">
      <c r="A6" s="419"/>
      <c r="B6" s="420">
        <v>1</v>
      </c>
      <c r="F6" s="421"/>
      <c r="G6" s="381" t="s">
        <v>0</v>
      </c>
      <c r="H6" s="365">
        <v>275000</v>
      </c>
      <c r="I6" s="365">
        <v>275000</v>
      </c>
      <c r="J6" s="365">
        <v>275000</v>
      </c>
      <c r="K6" s="365">
        <v>275000</v>
      </c>
      <c r="L6" s="365">
        <v>275000</v>
      </c>
      <c r="M6" s="365">
        <v>275000</v>
      </c>
      <c r="N6" s="365">
        <v>275000</v>
      </c>
      <c r="O6" s="365">
        <v>275000</v>
      </c>
      <c r="P6" s="365">
        <v>275000</v>
      </c>
      <c r="Q6" s="365">
        <v>275000</v>
      </c>
    </row>
    <row r="7" spans="1:18" ht="24.75" customHeight="1" x14ac:dyDescent="0.2">
      <c r="A7" s="419"/>
      <c r="B7" s="422">
        <v>2</v>
      </c>
      <c r="C7" s="423"/>
      <c r="D7" s="423"/>
      <c r="E7" s="423"/>
      <c r="F7" s="424"/>
      <c r="G7" s="382" t="s">
        <v>147</v>
      </c>
      <c r="H7" s="373"/>
      <c r="I7" s="373"/>
      <c r="J7" s="373">
        <v>2</v>
      </c>
      <c r="K7" s="373">
        <v>4</v>
      </c>
      <c r="L7" s="373"/>
      <c r="M7" s="373">
        <v>2</v>
      </c>
      <c r="N7" s="373">
        <v>8</v>
      </c>
      <c r="O7" s="373">
        <v>6</v>
      </c>
      <c r="P7" s="373"/>
      <c r="Q7" s="373"/>
      <c r="R7" s="405"/>
    </row>
    <row r="8" spans="1:18" x14ac:dyDescent="0.2">
      <c r="A8" s="419"/>
      <c r="B8" s="425">
        <v>3</v>
      </c>
      <c r="C8" s="426"/>
      <c r="D8" s="426"/>
      <c r="E8" s="426"/>
      <c r="F8" s="427"/>
      <c r="G8" s="141" t="s">
        <v>148</v>
      </c>
      <c r="H8" s="368">
        <f>H10/H6</f>
        <v>0.25496909090909092</v>
      </c>
      <c r="I8" s="368">
        <f t="shared" ref="I8:Q8" si="0">I10/I6</f>
        <v>0.25496909090909092</v>
      </c>
      <c r="J8" s="368">
        <f t="shared" si="0"/>
        <v>0.15112327272727274</v>
      </c>
      <c r="K8" s="368">
        <f t="shared" si="0"/>
        <v>0.10773472727272727</v>
      </c>
      <c r="L8" s="368">
        <f t="shared" si="0"/>
        <v>0.10773472727272727</v>
      </c>
      <c r="M8" s="368">
        <f t="shared" si="0"/>
        <v>0.23788709090909091</v>
      </c>
      <c r="N8" s="368">
        <f t="shared" si="0"/>
        <v>0.11414545454545455</v>
      </c>
      <c r="O8" s="368">
        <f t="shared" si="0"/>
        <v>0.1056110909090909</v>
      </c>
      <c r="P8" s="368">
        <f t="shared" si="0"/>
        <v>0.10691181818181818</v>
      </c>
      <c r="Q8" s="368">
        <f t="shared" si="0"/>
        <v>0.11046890909090909</v>
      </c>
    </row>
    <row r="9" spans="1:18" ht="33" customHeight="1" x14ac:dyDescent="0.2">
      <c r="A9" s="419"/>
      <c r="B9" s="428">
        <v>4</v>
      </c>
      <c r="C9" s="429"/>
      <c r="D9" s="429"/>
      <c r="E9" s="429"/>
      <c r="F9" s="430"/>
      <c r="G9" s="242" t="s">
        <v>456</v>
      </c>
      <c r="H9" s="368" t="s">
        <v>457</v>
      </c>
      <c r="I9" s="368" t="s">
        <v>457</v>
      </c>
      <c r="J9" s="368" t="s">
        <v>457</v>
      </c>
      <c r="K9" s="368" t="s">
        <v>457</v>
      </c>
      <c r="L9" s="368" t="s">
        <v>457</v>
      </c>
      <c r="M9" s="368" t="s">
        <v>457</v>
      </c>
      <c r="N9" s="368" t="s">
        <v>457</v>
      </c>
      <c r="O9" s="368" t="s">
        <v>457</v>
      </c>
      <c r="P9" s="368" t="s">
        <v>457</v>
      </c>
      <c r="Q9" s="368" t="s">
        <v>457</v>
      </c>
    </row>
    <row r="10" spans="1:18" s="235" customFormat="1" ht="43.9" customHeight="1" x14ac:dyDescent="0.2">
      <c r="A10" s="419"/>
      <c r="B10" s="428">
        <v>5</v>
      </c>
      <c r="C10" s="429"/>
      <c r="D10" s="429"/>
      <c r="E10" s="429"/>
      <c r="F10" s="430"/>
      <c r="G10" s="383" t="s">
        <v>429</v>
      </c>
      <c r="H10" s="404">
        <v>70116.5</v>
      </c>
      <c r="I10" s="404">
        <v>70116.5</v>
      </c>
      <c r="J10" s="404">
        <v>41558.9</v>
      </c>
      <c r="K10" s="404">
        <v>29627.05</v>
      </c>
      <c r="L10" s="404">
        <v>29627.05</v>
      </c>
      <c r="M10" s="404">
        <v>65418.95</v>
      </c>
      <c r="N10" s="404">
        <v>31390</v>
      </c>
      <c r="O10" s="404">
        <v>29043.05</v>
      </c>
      <c r="P10" s="404">
        <v>29400.75</v>
      </c>
      <c r="Q10" s="404">
        <v>30378.95</v>
      </c>
    </row>
    <row r="11" spans="1:18" x14ac:dyDescent="0.2">
      <c r="A11" s="419"/>
      <c r="B11" s="425">
        <v>6</v>
      </c>
      <c r="C11" s="426"/>
      <c r="D11" s="426"/>
      <c r="E11" s="426"/>
      <c r="F11" s="427"/>
      <c r="G11" s="141" t="s">
        <v>152</v>
      </c>
      <c r="H11" s="370">
        <v>45658</v>
      </c>
      <c r="I11" s="370">
        <v>45658</v>
      </c>
      <c r="J11" s="370">
        <v>45658</v>
      </c>
      <c r="K11" s="370">
        <v>45658</v>
      </c>
      <c r="L11" s="370">
        <v>45658</v>
      </c>
      <c r="M11" s="370">
        <v>45658</v>
      </c>
      <c r="N11" s="370">
        <v>45658</v>
      </c>
      <c r="O11" s="370">
        <v>45658</v>
      </c>
      <c r="P11" s="370">
        <v>45658</v>
      </c>
      <c r="Q11" s="370">
        <v>45658</v>
      </c>
    </row>
    <row r="12" spans="1:18" ht="12.75" thickBot="1" x14ac:dyDescent="0.25">
      <c r="A12" s="431"/>
      <c r="B12" s="420"/>
      <c r="F12" s="421"/>
      <c r="G12" s="384" t="s">
        <v>149</v>
      </c>
      <c r="H12" s="370">
        <v>46022</v>
      </c>
      <c r="I12" s="370">
        <v>46022</v>
      </c>
      <c r="J12" s="370">
        <v>46022</v>
      </c>
      <c r="K12" s="370">
        <v>46022</v>
      </c>
      <c r="L12" s="370">
        <v>46022</v>
      </c>
      <c r="M12" s="370">
        <v>46022</v>
      </c>
      <c r="N12" s="370">
        <v>46022</v>
      </c>
      <c r="O12" s="370">
        <v>46022</v>
      </c>
      <c r="P12" s="370">
        <v>46022</v>
      </c>
      <c r="Q12" s="370">
        <v>46022</v>
      </c>
    </row>
    <row r="13" spans="1:18" ht="12.75" thickBot="1" x14ac:dyDescent="0.25">
      <c r="A13" s="418"/>
      <c r="B13" s="23">
        <v>7</v>
      </c>
      <c r="C13" s="432"/>
      <c r="D13" s="432"/>
      <c r="E13" s="432"/>
      <c r="F13" s="433"/>
      <c r="G13" s="93" t="s">
        <v>1</v>
      </c>
      <c r="H13" s="20"/>
      <c r="I13" s="20"/>
      <c r="J13" s="20"/>
      <c r="K13" s="20"/>
      <c r="L13" s="20"/>
      <c r="M13" s="20"/>
      <c r="N13" s="20"/>
      <c r="O13" s="20"/>
      <c r="P13" s="20"/>
      <c r="Q13" s="20"/>
    </row>
    <row r="14" spans="1:18" ht="130.5" customHeight="1" x14ac:dyDescent="0.2">
      <c r="A14" s="419"/>
      <c r="B14" s="434">
        <v>7</v>
      </c>
      <c r="C14" s="435">
        <v>1</v>
      </c>
      <c r="D14" s="435"/>
      <c r="E14" s="435"/>
      <c r="F14" s="435"/>
      <c r="G14" s="236" t="s">
        <v>420</v>
      </c>
      <c r="H14" s="226"/>
      <c r="I14" s="226"/>
      <c r="J14" s="226"/>
      <c r="K14" s="226"/>
      <c r="L14" s="226"/>
      <c r="M14" s="226"/>
      <c r="N14" s="226"/>
      <c r="O14" s="226"/>
      <c r="P14" s="226"/>
      <c r="Q14" s="226"/>
    </row>
    <row r="15" spans="1:18" x14ac:dyDescent="0.2">
      <c r="A15" s="419"/>
      <c r="B15" s="422">
        <v>7</v>
      </c>
      <c r="C15" s="423">
        <v>1</v>
      </c>
      <c r="D15" s="423">
        <v>1</v>
      </c>
      <c r="E15" s="423"/>
      <c r="F15" s="423"/>
      <c r="G15" s="95" t="s">
        <v>2</v>
      </c>
      <c r="H15" s="21" t="s">
        <v>3</v>
      </c>
      <c r="I15" s="21" t="s">
        <v>3</v>
      </c>
      <c r="J15" s="21" t="s">
        <v>3</v>
      </c>
      <c r="K15" s="21" t="s">
        <v>3</v>
      </c>
      <c r="L15" s="21" t="s">
        <v>3</v>
      </c>
      <c r="M15" s="21" t="s">
        <v>3</v>
      </c>
      <c r="N15" s="21" t="s">
        <v>3</v>
      </c>
      <c r="O15" s="21" t="s">
        <v>3</v>
      </c>
      <c r="P15" s="21" t="s">
        <v>3</v>
      </c>
      <c r="Q15" s="21" t="s">
        <v>3</v>
      </c>
    </row>
    <row r="16" spans="1:18" ht="31.5" customHeight="1" x14ac:dyDescent="0.2">
      <c r="A16" s="419"/>
      <c r="B16" s="422">
        <v>7</v>
      </c>
      <c r="C16" s="423">
        <v>1</v>
      </c>
      <c r="D16" s="423">
        <v>2</v>
      </c>
      <c r="E16" s="423"/>
      <c r="F16" s="423"/>
      <c r="G16" s="98" t="s">
        <v>145</v>
      </c>
      <c r="H16" s="3" t="s">
        <v>162</v>
      </c>
      <c r="I16" s="3" t="s">
        <v>162</v>
      </c>
      <c r="J16" s="3" t="s">
        <v>162</v>
      </c>
      <c r="K16" s="3" t="s">
        <v>162</v>
      </c>
      <c r="L16" s="3" t="s">
        <v>162</v>
      </c>
      <c r="M16" s="3" t="s">
        <v>162</v>
      </c>
      <c r="N16" s="3" t="s">
        <v>162</v>
      </c>
      <c r="O16" s="3" t="s">
        <v>162</v>
      </c>
      <c r="P16" s="3" t="s">
        <v>162</v>
      </c>
      <c r="Q16" s="3" t="s">
        <v>162</v>
      </c>
    </row>
    <row r="17" spans="1:17" ht="27" customHeight="1" x14ac:dyDescent="0.2">
      <c r="A17" s="419"/>
      <c r="B17" s="422">
        <v>7</v>
      </c>
      <c r="C17" s="423">
        <v>1</v>
      </c>
      <c r="D17" s="423">
        <v>3</v>
      </c>
      <c r="E17" s="423"/>
      <c r="F17" s="423"/>
      <c r="G17" s="96" t="s">
        <v>163</v>
      </c>
      <c r="H17" s="3" t="s">
        <v>164</v>
      </c>
      <c r="I17" s="3" t="s">
        <v>164</v>
      </c>
      <c r="J17" s="3" t="s">
        <v>164</v>
      </c>
      <c r="K17" s="3" t="s">
        <v>164</v>
      </c>
      <c r="L17" s="3" t="s">
        <v>164</v>
      </c>
      <c r="M17" s="3" t="s">
        <v>164</v>
      </c>
      <c r="N17" s="3" t="s">
        <v>164</v>
      </c>
      <c r="O17" s="3" t="s">
        <v>164</v>
      </c>
      <c r="P17" s="3" t="s">
        <v>4</v>
      </c>
      <c r="Q17" s="3" t="s">
        <v>4</v>
      </c>
    </row>
    <row r="18" spans="1:17" x14ac:dyDescent="0.2">
      <c r="A18" s="419"/>
      <c r="B18" s="425">
        <v>7</v>
      </c>
      <c r="C18" s="426">
        <v>1</v>
      </c>
      <c r="D18" s="426">
        <v>4</v>
      </c>
      <c r="E18" s="426"/>
      <c r="F18" s="426"/>
      <c r="G18" s="98" t="s">
        <v>5</v>
      </c>
      <c r="H18" s="3" t="s">
        <v>165</v>
      </c>
      <c r="I18" s="3" t="s">
        <v>165</v>
      </c>
      <c r="J18" s="3" t="s">
        <v>165</v>
      </c>
      <c r="K18" s="3" t="s">
        <v>165</v>
      </c>
      <c r="L18" s="3" t="s">
        <v>165</v>
      </c>
      <c r="M18" s="3" t="s">
        <v>165</v>
      </c>
      <c r="N18" s="3" t="s">
        <v>165</v>
      </c>
      <c r="O18" s="3" t="s">
        <v>165</v>
      </c>
      <c r="P18" s="3" t="s">
        <v>165</v>
      </c>
      <c r="Q18" s="3" t="s">
        <v>165</v>
      </c>
    </row>
    <row r="19" spans="1:17" x14ac:dyDescent="0.2">
      <c r="A19" s="419"/>
      <c r="B19" s="428">
        <v>7</v>
      </c>
      <c r="C19" s="429">
        <v>1</v>
      </c>
      <c r="D19" s="429">
        <v>5</v>
      </c>
      <c r="E19" s="429"/>
      <c r="F19" s="429"/>
      <c r="G19" s="98" t="s">
        <v>6</v>
      </c>
      <c r="H19" s="3" t="s">
        <v>3</v>
      </c>
      <c r="I19" s="3" t="s">
        <v>3</v>
      </c>
      <c r="J19" s="3" t="s">
        <v>3</v>
      </c>
      <c r="K19" s="3" t="s">
        <v>3</v>
      </c>
      <c r="L19" s="3" t="s">
        <v>3</v>
      </c>
      <c r="M19" s="3" t="s">
        <v>3</v>
      </c>
      <c r="N19" s="3" t="s">
        <v>3</v>
      </c>
      <c r="O19" s="3" t="s">
        <v>3</v>
      </c>
      <c r="P19" s="3" t="s">
        <v>3</v>
      </c>
      <c r="Q19" s="3" t="s">
        <v>3</v>
      </c>
    </row>
    <row r="20" spans="1:17" x14ac:dyDescent="0.2">
      <c r="A20" s="419"/>
      <c r="B20" s="428">
        <v>7</v>
      </c>
      <c r="C20" s="429">
        <v>1</v>
      </c>
      <c r="D20" s="429">
        <v>6</v>
      </c>
      <c r="E20" s="429"/>
      <c r="F20" s="429"/>
      <c r="G20" s="98" t="s">
        <v>7</v>
      </c>
      <c r="H20" s="3" t="s">
        <v>4</v>
      </c>
      <c r="I20" s="3" t="s">
        <v>4</v>
      </c>
      <c r="J20" s="3" t="s">
        <v>4</v>
      </c>
      <c r="K20" s="3" t="s">
        <v>4</v>
      </c>
      <c r="L20" s="3" t="s">
        <v>4</v>
      </c>
      <c r="M20" s="3" t="s">
        <v>4</v>
      </c>
      <c r="N20" s="3" t="s">
        <v>4</v>
      </c>
      <c r="O20" s="3" t="s">
        <v>4</v>
      </c>
      <c r="P20" s="3" t="s">
        <v>4</v>
      </c>
      <c r="Q20" s="3" t="s">
        <v>4</v>
      </c>
    </row>
    <row r="21" spans="1:17" ht="12.75" thickBot="1" x14ac:dyDescent="0.25">
      <c r="A21" s="419"/>
      <c r="B21" s="428">
        <v>7</v>
      </c>
      <c r="C21" s="429">
        <v>1</v>
      </c>
      <c r="D21" s="429">
        <v>7</v>
      </c>
      <c r="E21" s="426"/>
      <c r="F21" s="426"/>
      <c r="G21" s="100" t="s">
        <v>8</v>
      </c>
      <c r="H21" s="3" t="s">
        <v>4</v>
      </c>
      <c r="I21" s="3" t="s">
        <v>4</v>
      </c>
      <c r="J21" s="3" t="s">
        <v>4</v>
      </c>
      <c r="K21" s="3" t="s">
        <v>4</v>
      </c>
      <c r="L21" s="3" t="s">
        <v>4</v>
      </c>
      <c r="M21" s="3" t="s">
        <v>4</v>
      </c>
      <c r="N21" s="3" t="s">
        <v>4</v>
      </c>
      <c r="O21" s="3" t="s">
        <v>4</v>
      </c>
      <c r="P21" s="3" t="s">
        <v>4</v>
      </c>
      <c r="Q21" s="3" t="s">
        <v>4</v>
      </c>
    </row>
    <row r="22" spans="1:17" ht="12.75" thickBot="1" x14ac:dyDescent="0.25">
      <c r="A22" s="418"/>
      <c r="B22" s="436">
        <v>8</v>
      </c>
      <c r="C22" s="437"/>
      <c r="D22" s="437"/>
      <c r="E22" s="437"/>
      <c r="F22" s="438"/>
      <c r="G22" s="24" t="s">
        <v>9</v>
      </c>
      <c r="H22" s="319"/>
      <c r="I22" s="22"/>
      <c r="J22" s="22"/>
      <c r="K22" s="22"/>
      <c r="L22" s="22"/>
      <c r="M22" s="22"/>
      <c r="N22" s="22"/>
      <c r="O22" s="22"/>
      <c r="P22" s="22"/>
      <c r="Q22" s="22"/>
    </row>
    <row r="23" spans="1:17" ht="11.65" customHeight="1" thickBot="1" x14ac:dyDescent="0.25">
      <c r="A23" s="483"/>
      <c r="B23" s="484"/>
      <c r="C23" s="485"/>
      <c r="D23" s="485"/>
      <c r="E23" s="485"/>
      <c r="F23" s="486"/>
      <c r="G23" s="545" t="s">
        <v>167</v>
      </c>
      <c r="H23" s="507"/>
      <c r="I23" s="351"/>
      <c r="J23" s="351"/>
      <c r="K23" s="351"/>
      <c r="L23" s="549"/>
      <c r="M23" s="351"/>
      <c r="N23" s="351"/>
      <c r="O23" s="351"/>
      <c r="P23" s="351"/>
      <c r="Q23" s="320"/>
    </row>
    <row r="24" spans="1:17" ht="14.65" customHeight="1" thickBot="1" x14ac:dyDescent="0.25">
      <c r="A24" s="483"/>
      <c r="B24" s="484"/>
      <c r="C24" s="485"/>
      <c r="D24" s="485"/>
      <c r="E24" s="485"/>
      <c r="F24" s="486"/>
      <c r="G24" s="546"/>
      <c r="H24" s="548"/>
      <c r="I24" s="362"/>
      <c r="J24" s="362"/>
      <c r="K24" s="362"/>
      <c r="L24" s="549"/>
      <c r="M24" s="362"/>
      <c r="N24" s="362"/>
      <c r="O24" s="362"/>
      <c r="P24" s="362"/>
      <c r="Q24" s="321"/>
    </row>
    <row r="25" spans="1:17" ht="14.65" customHeight="1" thickBot="1" x14ac:dyDescent="0.25">
      <c r="A25" s="483"/>
      <c r="B25" s="484"/>
      <c r="C25" s="485"/>
      <c r="D25" s="485"/>
      <c r="E25" s="485"/>
      <c r="F25" s="486"/>
      <c r="G25" s="546"/>
      <c r="H25" s="548"/>
      <c r="I25" s="362"/>
      <c r="J25" s="362"/>
      <c r="K25" s="362"/>
      <c r="L25" s="549"/>
      <c r="M25" s="362"/>
      <c r="N25" s="362"/>
      <c r="O25" s="362"/>
      <c r="P25" s="362"/>
      <c r="Q25" s="321"/>
    </row>
    <row r="26" spans="1:17" ht="14.65" customHeight="1" thickBot="1" x14ac:dyDescent="0.25">
      <c r="A26" s="483"/>
      <c r="B26" s="484"/>
      <c r="C26" s="485"/>
      <c r="D26" s="485"/>
      <c r="E26" s="485"/>
      <c r="F26" s="486"/>
      <c r="G26" s="546"/>
      <c r="H26" s="548"/>
      <c r="I26" s="362"/>
      <c r="J26" s="362"/>
      <c r="K26" s="362"/>
      <c r="L26" s="549"/>
      <c r="M26" s="362"/>
      <c r="N26" s="362"/>
      <c r="O26" s="362"/>
      <c r="P26" s="362"/>
      <c r="Q26" s="321"/>
    </row>
    <row r="27" spans="1:17" ht="15" customHeight="1" thickBot="1" x14ac:dyDescent="0.25">
      <c r="A27" s="419"/>
      <c r="B27" s="550"/>
      <c r="C27" s="551"/>
      <c r="D27" s="551"/>
      <c r="E27" s="551"/>
      <c r="F27" s="552"/>
      <c r="G27" s="547"/>
      <c r="H27" s="508"/>
      <c r="I27" s="352"/>
      <c r="J27" s="352"/>
      <c r="K27" s="352"/>
      <c r="L27" s="549"/>
      <c r="M27" s="352"/>
      <c r="N27" s="352"/>
      <c r="O27" s="352"/>
      <c r="P27" s="352"/>
      <c r="Q27" s="322"/>
    </row>
    <row r="28" spans="1:17" ht="48.75" thickBot="1" x14ac:dyDescent="0.25">
      <c r="A28" s="23" t="s">
        <v>473</v>
      </c>
      <c r="B28" s="23">
        <v>9</v>
      </c>
      <c r="C28" s="432"/>
      <c r="D28" s="432"/>
      <c r="E28" s="432"/>
      <c r="F28" s="433"/>
      <c r="G28" s="102" t="s">
        <v>257</v>
      </c>
      <c r="H28" s="323"/>
      <c r="I28" s="323"/>
      <c r="J28" s="323"/>
      <c r="K28" s="323"/>
      <c r="L28" s="323"/>
      <c r="M28" s="323"/>
      <c r="N28" s="323"/>
      <c r="O28" s="323"/>
      <c r="P28" s="323"/>
      <c r="Q28" s="323"/>
    </row>
    <row r="29" spans="1:17" ht="20.25" customHeight="1" thickBot="1" x14ac:dyDescent="0.25">
      <c r="A29" s="439" t="s">
        <v>474</v>
      </c>
      <c r="B29" s="23">
        <v>9</v>
      </c>
      <c r="C29" s="432">
        <v>1</v>
      </c>
      <c r="D29" s="432"/>
      <c r="E29" s="432"/>
      <c r="F29" s="433"/>
      <c r="G29" s="103" t="s">
        <v>10</v>
      </c>
      <c r="H29" s="5" t="s">
        <v>3</v>
      </c>
      <c r="I29" s="5" t="s">
        <v>3</v>
      </c>
      <c r="J29" s="5" t="s">
        <v>3</v>
      </c>
      <c r="K29" s="5" t="s">
        <v>3</v>
      </c>
      <c r="L29" s="5" t="s">
        <v>3</v>
      </c>
      <c r="M29" s="5" t="s">
        <v>3</v>
      </c>
      <c r="N29" s="5" t="s">
        <v>3</v>
      </c>
      <c r="O29" s="5" t="s">
        <v>3</v>
      </c>
      <c r="P29" s="5" t="s">
        <v>3</v>
      </c>
      <c r="Q29" s="5" t="s">
        <v>3</v>
      </c>
    </row>
    <row r="30" spans="1:17" ht="15" customHeight="1" outlineLevel="1" x14ac:dyDescent="0.2">
      <c r="A30" s="440"/>
      <c r="B30" s="434">
        <v>9</v>
      </c>
      <c r="C30" s="435">
        <v>1</v>
      </c>
      <c r="D30" s="435">
        <v>1</v>
      </c>
      <c r="E30" s="435"/>
      <c r="F30" s="441"/>
      <c r="G30" s="104" t="s">
        <v>11</v>
      </c>
      <c r="H30" s="6" t="s">
        <v>116</v>
      </c>
      <c r="I30" s="6" t="s">
        <v>116</v>
      </c>
      <c r="J30" s="6" t="s">
        <v>116</v>
      </c>
      <c r="K30" s="6" t="s">
        <v>116</v>
      </c>
      <c r="L30" s="6" t="s">
        <v>116</v>
      </c>
      <c r="M30" s="6" t="s">
        <v>116</v>
      </c>
      <c r="N30" s="6" t="s">
        <v>116</v>
      </c>
      <c r="O30" s="6" t="s">
        <v>116</v>
      </c>
      <c r="P30" s="6" t="s">
        <v>116</v>
      </c>
      <c r="Q30" s="6" t="s">
        <v>116</v>
      </c>
    </row>
    <row r="31" spans="1:17" ht="12.75" outlineLevel="1" thickBot="1" x14ac:dyDescent="0.25">
      <c r="A31" s="532"/>
      <c r="B31" s="442">
        <v>9</v>
      </c>
      <c r="C31" s="443">
        <v>1</v>
      </c>
      <c r="D31" s="443">
        <v>2</v>
      </c>
      <c r="E31" s="443"/>
      <c r="F31" s="444"/>
      <c r="G31" s="105" t="s">
        <v>12</v>
      </c>
      <c r="H31" s="7">
        <v>11</v>
      </c>
      <c r="I31" s="7">
        <v>11</v>
      </c>
      <c r="J31" s="7">
        <v>11</v>
      </c>
      <c r="K31" s="7">
        <v>11</v>
      </c>
      <c r="L31" s="7">
        <v>11</v>
      </c>
      <c r="M31" s="7">
        <v>11</v>
      </c>
      <c r="N31" s="7">
        <v>11</v>
      </c>
      <c r="O31" s="7">
        <v>11</v>
      </c>
      <c r="P31" s="7">
        <v>11</v>
      </c>
      <c r="Q31" s="7">
        <v>11</v>
      </c>
    </row>
    <row r="32" spans="1:17" ht="52.5" customHeight="1" outlineLevel="1" thickBot="1" x14ac:dyDescent="0.25">
      <c r="A32" s="532"/>
      <c r="B32" s="420">
        <v>9</v>
      </c>
      <c r="C32" s="416">
        <v>1</v>
      </c>
      <c r="D32" s="416">
        <v>3</v>
      </c>
      <c r="F32" s="421"/>
      <c r="G32" s="106" t="s">
        <v>169</v>
      </c>
      <c r="H32" s="349"/>
      <c r="I32" s="349"/>
      <c r="J32" s="349"/>
      <c r="K32" s="349"/>
      <c r="L32" s="349"/>
      <c r="M32" s="349"/>
      <c r="N32" s="349"/>
      <c r="O32" s="349"/>
      <c r="P32" s="349"/>
      <c r="Q32" s="349"/>
    </row>
    <row r="33" spans="1:17" ht="12.75" outlineLevel="1" thickBot="1" x14ac:dyDescent="0.25">
      <c r="A33" s="532"/>
      <c r="B33" s="422">
        <v>9</v>
      </c>
      <c r="C33" s="423">
        <v>1</v>
      </c>
      <c r="D33" s="423">
        <v>4</v>
      </c>
      <c r="E33" s="423"/>
      <c r="F33" s="424"/>
      <c r="G33" s="108" t="s">
        <v>13</v>
      </c>
      <c r="H33" s="358"/>
      <c r="I33" s="358"/>
      <c r="J33" s="358"/>
      <c r="K33" s="358"/>
      <c r="L33" s="358"/>
      <c r="M33" s="358"/>
      <c r="N33" s="358"/>
      <c r="O33" s="358"/>
      <c r="P33" s="358"/>
      <c r="Q33" s="358"/>
    </row>
    <row r="34" spans="1:17" ht="20.25" customHeight="1" outlineLevel="1" thickBot="1" x14ac:dyDescent="0.25">
      <c r="A34" s="532"/>
      <c r="B34" s="422">
        <v>9</v>
      </c>
      <c r="C34" s="423">
        <v>1</v>
      </c>
      <c r="D34" s="423">
        <v>4</v>
      </c>
      <c r="E34" s="423">
        <v>1</v>
      </c>
      <c r="F34" s="424"/>
      <c r="G34" s="44" t="s">
        <v>14</v>
      </c>
      <c r="H34" s="358"/>
      <c r="I34" s="358"/>
      <c r="J34" s="358"/>
      <c r="K34" s="358"/>
      <c r="L34" s="358"/>
      <c r="M34" s="358"/>
      <c r="N34" s="358"/>
      <c r="O34" s="358"/>
      <c r="P34" s="358"/>
      <c r="Q34" s="358"/>
    </row>
    <row r="35" spans="1:17" ht="35.25" customHeight="1" outlineLevel="1" thickBot="1" x14ac:dyDescent="0.25">
      <c r="A35" s="532"/>
      <c r="B35" s="422">
        <v>9</v>
      </c>
      <c r="C35" s="423">
        <v>1</v>
      </c>
      <c r="D35" s="423">
        <v>4</v>
      </c>
      <c r="E35" s="423">
        <v>2</v>
      </c>
      <c r="F35" s="424"/>
      <c r="G35" s="44" t="s">
        <v>15</v>
      </c>
      <c r="H35" s="358"/>
      <c r="I35" s="358"/>
      <c r="J35" s="358"/>
      <c r="K35" s="358"/>
      <c r="L35" s="358"/>
      <c r="M35" s="358"/>
      <c r="N35" s="358"/>
      <c r="O35" s="358"/>
      <c r="P35" s="358"/>
      <c r="Q35" s="358"/>
    </row>
    <row r="36" spans="1:17" ht="12.75" outlineLevel="1" thickBot="1" x14ac:dyDescent="0.25">
      <c r="A36" s="532"/>
      <c r="B36" s="422">
        <v>9</v>
      </c>
      <c r="C36" s="423">
        <v>1</v>
      </c>
      <c r="D36" s="423">
        <v>4</v>
      </c>
      <c r="E36" s="423">
        <v>3</v>
      </c>
      <c r="F36" s="424"/>
      <c r="G36" s="44" t="s">
        <v>16</v>
      </c>
      <c r="H36" s="358"/>
      <c r="I36" s="358"/>
      <c r="J36" s="358"/>
      <c r="K36" s="358"/>
      <c r="L36" s="358"/>
      <c r="M36" s="358"/>
      <c r="N36" s="358"/>
      <c r="O36" s="358"/>
      <c r="P36" s="358"/>
      <c r="Q36" s="358"/>
    </row>
    <row r="37" spans="1:17" ht="29.25" customHeight="1" outlineLevel="1" thickBot="1" x14ac:dyDescent="0.25">
      <c r="A37" s="532"/>
      <c r="B37" s="422">
        <v>9</v>
      </c>
      <c r="C37" s="423">
        <v>1</v>
      </c>
      <c r="D37" s="423">
        <v>4</v>
      </c>
      <c r="E37" s="423">
        <v>4</v>
      </c>
      <c r="F37" s="424"/>
      <c r="G37" s="44" t="s">
        <v>17</v>
      </c>
      <c r="H37" s="358"/>
      <c r="I37" s="358"/>
      <c r="J37" s="358"/>
      <c r="K37" s="358"/>
      <c r="L37" s="358"/>
      <c r="M37" s="358"/>
      <c r="N37" s="358"/>
      <c r="O37" s="358"/>
      <c r="P37" s="358"/>
      <c r="Q37" s="358"/>
    </row>
    <row r="38" spans="1:17" ht="39" customHeight="1" outlineLevel="1" thickBot="1" x14ac:dyDescent="0.25">
      <c r="A38" s="532"/>
      <c r="B38" s="422">
        <v>9</v>
      </c>
      <c r="C38" s="423">
        <v>1</v>
      </c>
      <c r="D38" s="423">
        <v>4</v>
      </c>
      <c r="E38" s="423">
        <v>5</v>
      </c>
      <c r="F38" s="424"/>
      <c r="G38" s="44" t="s">
        <v>18</v>
      </c>
      <c r="H38" s="358"/>
      <c r="I38" s="358"/>
      <c r="J38" s="358"/>
      <c r="K38" s="358"/>
      <c r="L38" s="358"/>
      <c r="M38" s="358"/>
      <c r="N38" s="358"/>
      <c r="O38" s="358"/>
      <c r="P38" s="358"/>
      <c r="Q38" s="358"/>
    </row>
    <row r="39" spans="1:17" ht="39" customHeight="1" outlineLevel="1" thickBot="1" x14ac:dyDescent="0.25">
      <c r="A39" s="532"/>
      <c r="B39" s="422">
        <v>9</v>
      </c>
      <c r="C39" s="423">
        <v>1</v>
      </c>
      <c r="D39" s="423">
        <v>4</v>
      </c>
      <c r="E39" s="423">
        <v>6</v>
      </c>
      <c r="F39" s="424"/>
      <c r="G39" s="44" t="s">
        <v>19</v>
      </c>
      <c r="H39" s="358"/>
      <c r="I39" s="358"/>
      <c r="J39" s="358"/>
      <c r="K39" s="358"/>
      <c r="L39" s="358"/>
      <c r="M39" s="358"/>
      <c r="N39" s="358"/>
      <c r="O39" s="358"/>
      <c r="P39" s="358"/>
      <c r="Q39" s="358"/>
    </row>
    <row r="40" spans="1:17" ht="15.75" customHeight="1" outlineLevel="1" thickBot="1" x14ac:dyDescent="0.25">
      <c r="A40" s="532"/>
      <c r="B40" s="422">
        <v>9</v>
      </c>
      <c r="C40" s="423">
        <v>1</v>
      </c>
      <c r="D40" s="423">
        <v>4</v>
      </c>
      <c r="E40" s="423">
        <v>7</v>
      </c>
      <c r="F40" s="424"/>
      <c r="G40" s="111" t="s">
        <v>20</v>
      </c>
      <c r="H40" s="358"/>
      <c r="I40" s="358"/>
      <c r="J40" s="358"/>
      <c r="K40" s="358"/>
      <c r="L40" s="358"/>
      <c r="M40" s="358"/>
      <c r="N40" s="358"/>
      <c r="O40" s="358"/>
      <c r="P40" s="358"/>
      <c r="Q40" s="358"/>
    </row>
    <row r="41" spans="1:17" ht="30" customHeight="1" outlineLevel="1" thickBot="1" x14ac:dyDescent="0.25">
      <c r="A41" s="532"/>
      <c r="B41" s="422">
        <v>9</v>
      </c>
      <c r="C41" s="423">
        <v>1</v>
      </c>
      <c r="D41" s="423">
        <v>4</v>
      </c>
      <c r="E41" s="423">
        <v>8</v>
      </c>
      <c r="F41" s="424"/>
      <c r="G41" s="111" t="s">
        <v>21</v>
      </c>
      <c r="H41" s="358"/>
      <c r="I41" s="358"/>
      <c r="J41" s="358"/>
      <c r="K41" s="358"/>
      <c r="L41" s="358"/>
      <c r="M41" s="358"/>
      <c r="N41" s="358"/>
      <c r="O41" s="358"/>
      <c r="P41" s="358"/>
      <c r="Q41" s="358"/>
    </row>
    <row r="42" spans="1:17" ht="18.75" customHeight="1" outlineLevel="1" thickBot="1" x14ac:dyDescent="0.25">
      <c r="A42" s="532"/>
      <c r="B42" s="422">
        <v>9</v>
      </c>
      <c r="C42" s="423">
        <v>1</v>
      </c>
      <c r="D42" s="423">
        <v>4</v>
      </c>
      <c r="E42" s="423">
        <v>9</v>
      </c>
      <c r="F42" s="424"/>
      <c r="G42" s="111" t="s">
        <v>22</v>
      </c>
      <c r="H42" s="358"/>
      <c r="I42" s="358"/>
      <c r="J42" s="358"/>
      <c r="K42" s="358"/>
      <c r="L42" s="358"/>
      <c r="M42" s="358"/>
      <c r="N42" s="358"/>
      <c r="O42" s="358"/>
      <c r="P42" s="358"/>
      <c r="Q42" s="358"/>
    </row>
    <row r="43" spans="1:17" ht="30" customHeight="1" thickBot="1" x14ac:dyDescent="0.25">
      <c r="A43" s="532"/>
      <c r="B43" s="422">
        <v>9</v>
      </c>
      <c r="C43" s="423">
        <v>1</v>
      </c>
      <c r="D43" s="423">
        <v>4</v>
      </c>
      <c r="E43" s="423">
        <v>10</v>
      </c>
      <c r="F43" s="424"/>
      <c r="G43" s="111" t="s">
        <v>23</v>
      </c>
      <c r="H43" s="358"/>
      <c r="I43" s="358"/>
      <c r="J43" s="358"/>
      <c r="K43" s="358"/>
      <c r="L43" s="358"/>
      <c r="M43" s="358"/>
      <c r="N43" s="358"/>
      <c r="O43" s="358"/>
      <c r="P43" s="358"/>
      <c r="Q43" s="358"/>
    </row>
    <row r="44" spans="1:17" ht="30" customHeight="1" thickBot="1" x14ac:dyDescent="0.25">
      <c r="A44" s="532"/>
      <c r="B44" s="442">
        <v>9</v>
      </c>
      <c r="C44" s="443">
        <v>1</v>
      </c>
      <c r="D44" s="443">
        <v>4</v>
      </c>
      <c r="E44" s="443">
        <v>11</v>
      </c>
      <c r="F44" s="444"/>
      <c r="G44" s="111" t="s">
        <v>24</v>
      </c>
      <c r="H44" s="353"/>
      <c r="I44" s="353"/>
      <c r="J44" s="353"/>
      <c r="K44" s="353"/>
      <c r="L44" s="353"/>
      <c r="M44" s="353"/>
      <c r="N44" s="353"/>
      <c r="O44" s="353"/>
      <c r="P44" s="353"/>
      <c r="Q44" s="353"/>
    </row>
    <row r="45" spans="1:17" ht="23.65" customHeight="1" thickBot="1" x14ac:dyDescent="0.25">
      <c r="A45" s="439" t="s">
        <v>475</v>
      </c>
      <c r="B45" s="23">
        <v>9</v>
      </c>
      <c r="C45" s="432">
        <v>2</v>
      </c>
      <c r="D45" s="432"/>
      <c r="E45" s="432"/>
      <c r="F45" s="433"/>
      <c r="G45" s="103" t="s">
        <v>25</v>
      </c>
      <c r="H45" s="5" t="s">
        <v>3</v>
      </c>
      <c r="I45" s="5" t="s">
        <v>3</v>
      </c>
      <c r="J45" s="5" t="s">
        <v>3</v>
      </c>
      <c r="K45" s="5" t="s">
        <v>3</v>
      </c>
      <c r="L45" s="5" t="s">
        <v>3</v>
      </c>
      <c r="M45" s="5" t="s">
        <v>3</v>
      </c>
      <c r="N45" s="5" t="s">
        <v>3</v>
      </c>
      <c r="O45" s="5" t="s">
        <v>3</v>
      </c>
      <c r="P45" s="5" t="s">
        <v>3</v>
      </c>
      <c r="Q45" s="5" t="s">
        <v>3</v>
      </c>
    </row>
    <row r="46" spans="1:17" ht="12.75" outlineLevel="1" thickBot="1" x14ac:dyDescent="0.25">
      <c r="A46" s="533"/>
      <c r="B46" s="434">
        <v>9</v>
      </c>
      <c r="C46" s="435">
        <v>2</v>
      </c>
      <c r="D46" s="435">
        <v>1</v>
      </c>
      <c r="E46" s="435"/>
      <c r="F46" s="441"/>
      <c r="G46" s="113" t="s">
        <v>11</v>
      </c>
      <c r="H46" s="6" t="s">
        <v>116</v>
      </c>
      <c r="I46" s="6" t="s">
        <v>116</v>
      </c>
      <c r="J46" s="6" t="s">
        <v>116</v>
      </c>
      <c r="K46" s="6" t="s">
        <v>116</v>
      </c>
      <c r="L46" s="6" t="s">
        <v>116</v>
      </c>
      <c r="M46" s="6" t="s">
        <v>116</v>
      </c>
      <c r="N46" s="6" t="s">
        <v>116</v>
      </c>
      <c r="O46" s="6" t="s">
        <v>116</v>
      </c>
      <c r="P46" s="6" t="s">
        <v>116</v>
      </c>
      <c r="Q46" s="6" t="s">
        <v>116</v>
      </c>
    </row>
    <row r="47" spans="1:17" ht="12.75" outlineLevel="1" thickBot="1" x14ac:dyDescent="0.25">
      <c r="A47" s="533"/>
      <c r="B47" s="442">
        <v>9</v>
      </c>
      <c r="C47" s="443">
        <v>2</v>
      </c>
      <c r="D47" s="443">
        <v>2</v>
      </c>
      <c r="E47" s="443"/>
      <c r="F47" s="444"/>
      <c r="G47" s="114" t="s">
        <v>26</v>
      </c>
      <c r="H47" s="7">
        <v>11</v>
      </c>
      <c r="I47" s="7">
        <v>11</v>
      </c>
      <c r="J47" s="7">
        <v>11</v>
      </c>
      <c r="K47" s="7">
        <v>11</v>
      </c>
      <c r="L47" s="7">
        <v>11</v>
      </c>
      <c r="M47" s="7">
        <v>11</v>
      </c>
      <c r="N47" s="7">
        <v>11</v>
      </c>
      <c r="O47" s="7">
        <v>11</v>
      </c>
      <c r="P47" s="7">
        <v>11</v>
      </c>
      <c r="Q47" s="7">
        <v>11</v>
      </c>
    </row>
    <row r="48" spans="1:17" ht="69" customHeight="1" outlineLevel="1" thickBot="1" x14ac:dyDescent="0.25">
      <c r="A48" s="533"/>
      <c r="B48" s="420">
        <v>9</v>
      </c>
      <c r="C48" s="416">
        <v>2</v>
      </c>
      <c r="D48" s="416">
        <v>3</v>
      </c>
      <c r="F48" s="421"/>
      <c r="G48" s="106" t="s">
        <v>170</v>
      </c>
      <c r="H48" s="349"/>
      <c r="I48" s="349"/>
      <c r="J48" s="349"/>
      <c r="K48" s="349"/>
      <c r="L48" s="349"/>
      <c r="M48" s="349"/>
      <c r="N48" s="349"/>
      <c r="O48" s="349"/>
      <c r="P48" s="349"/>
      <c r="Q48" s="349"/>
    </row>
    <row r="49" spans="1:17" ht="12.75" outlineLevel="1" thickBot="1" x14ac:dyDescent="0.25">
      <c r="A49" s="533"/>
      <c r="B49" s="422">
        <v>9</v>
      </c>
      <c r="C49" s="423">
        <v>2</v>
      </c>
      <c r="D49" s="423">
        <v>4</v>
      </c>
      <c r="E49" s="423"/>
      <c r="F49" s="424"/>
      <c r="G49" s="108" t="s">
        <v>13</v>
      </c>
      <c r="H49" s="358"/>
      <c r="I49" s="358"/>
      <c r="J49" s="358"/>
      <c r="K49" s="358"/>
      <c r="L49" s="358"/>
      <c r="M49" s="358"/>
      <c r="N49" s="358"/>
      <c r="O49" s="358"/>
      <c r="P49" s="358"/>
      <c r="Q49" s="358"/>
    </row>
    <row r="50" spans="1:17" ht="12.75" outlineLevel="1" thickBot="1" x14ac:dyDescent="0.25">
      <c r="A50" s="533"/>
      <c r="B50" s="422">
        <v>9</v>
      </c>
      <c r="C50" s="423">
        <v>2</v>
      </c>
      <c r="D50" s="423">
        <v>4</v>
      </c>
      <c r="E50" s="423">
        <v>1</v>
      </c>
      <c r="F50" s="424"/>
      <c r="G50" s="44" t="s">
        <v>27</v>
      </c>
      <c r="H50" s="358"/>
      <c r="I50" s="358"/>
      <c r="J50" s="358"/>
      <c r="K50" s="358"/>
      <c r="L50" s="358"/>
      <c r="M50" s="358"/>
      <c r="N50" s="358"/>
      <c r="O50" s="358"/>
      <c r="P50" s="358"/>
      <c r="Q50" s="358"/>
    </row>
    <row r="51" spans="1:17" ht="41.25" customHeight="1" outlineLevel="1" thickBot="1" x14ac:dyDescent="0.25">
      <c r="A51" s="533"/>
      <c r="B51" s="422">
        <v>9</v>
      </c>
      <c r="C51" s="423">
        <v>2</v>
      </c>
      <c r="D51" s="423">
        <v>4</v>
      </c>
      <c r="E51" s="423">
        <v>2</v>
      </c>
      <c r="F51" s="424"/>
      <c r="G51" s="44" t="s">
        <v>28</v>
      </c>
      <c r="H51" s="358"/>
      <c r="I51" s="358"/>
      <c r="J51" s="358"/>
      <c r="K51" s="358"/>
      <c r="L51" s="358"/>
      <c r="M51" s="358"/>
      <c r="N51" s="358"/>
      <c r="O51" s="358"/>
      <c r="P51" s="358"/>
      <c r="Q51" s="358"/>
    </row>
    <row r="52" spans="1:17" ht="12.75" outlineLevel="1" thickBot="1" x14ac:dyDescent="0.25">
      <c r="A52" s="533"/>
      <c r="B52" s="422">
        <v>9</v>
      </c>
      <c r="C52" s="423">
        <v>2</v>
      </c>
      <c r="D52" s="423">
        <v>4</v>
      </c>
      <c r="E52" s="423">
        <v>3</v>
      </c>
      <c r="F52" s="424"/>
      <c r="G52" s="44" t="s">
        <v>29</v>
      </c>
      <c r="H52" s="358"/>
      <c r="I52" s="358"/>
      <c r="J52" s="358"/>
      <c r="K52" s="358"/>
      <c r="L52" s="358"/>
      <c r="M52" s="358"/>
      <c r="N52" s="358"/>
      <c r="O52" s="358"/>
      <c r="P52" s="358"/>
      <c r="Q52" s="358"/>
    </row>
    <row r="53" spans="1:17" ht="15" customHeight="1" outlineLevel="1" thickBot="1" x14ac:dyDescent="0.25">
      <c r="A53" s="533"/>
      <c r="B53" s="422">
        <v>9</v>
      </c>
      <c r="C53" s="423">
        <v>2</v>
      </c>
      <c r="D53" s="423">
        <v>4</v>
      </c>
      <c r="E53" s="423">
        <v>4</v>
      </c>
      <c r="F53" s="424"/>
      <c r="G53" s="44" t="s">
        <v>30</v>
      </c>
      <c r="H53" s="358"/>
      <c r="I53" s="358"/>
      <c r="J53" s="358"/>
      <c r="K53" s="358"/>
      <c r="L53" s="358"/>
      <c r="M53" s="358"/>
      <c r="N53" s="358"/>
      <c r="O53" s="358"/>
      <c r="P53" s="358"/>
      <c r="Q53" s="358"/>
    </row>
    <row r="54" spans="1:17" ht="14.25" customHeight="1" outlineLevel="1" thickBot="1" x14ac:dyDescent="0.25">
      <c r="A54" s="533"/>
      <c r="B54" s="422">
        <v>9</v>
      </c>
      <c r="C54" s="423">
        <v>2</v>
      </c>
      <c r="D54" s="423">
        <v>4</v>
      </c>
      <c r="E54" s="423">
        <v>5</v>
      </c>
      <c r="F54" s="424"/>
      <c r="G54" s="44" t="s">
        <v>31</v>
      </c>
      <c r="H54" s="358"/>
      <c r="I54" s="358"/>
      <c r="J54" s="358"/>
      <c r="K54" s="358"/>
      <c r="L54" s="358"/>
      <c r="M54" s="358"/>
      <c r="N54" s="358"/>
      <c r="O54" s="358"/>
      <c r="P54" s="358"/>
      <c r="Q54" s="358"/>
    </row>
    <row r="55" spans="1:17" ht="40.15" customHeight="1" outlineLevel="1" thickBot="1" x14ac:dyDescent="0.25">
      <c r="A55" s="533"/>
      <c r="B55" s="422">
        <v>9</v>
      </c>
      <c r="C55" s="423">
        <v>2</v>
      </c>
      <c r="D55" s="423">
        <v>4</v>
      </c>
      <c r="E55" s="423">
        <v>6</v>
      </c>
      <c r="F55" s="424"/>
      <c r="G55" s="29" t="s">
        <v>450</v>
      </c>
      <c r="H55" s="358"/>
      <c r="I55" s="358"/>
      <c r="J55" s="358"/>
      <c r="K55" s="358"/>
      <c r="L55" s="358"/>
      <c r="M55" s="358"/>
      <c r="N55" s="358"/>
      <c r="O55" s="358"/>
      <c r="P55" s="358"/>
      <c r="Q55" s="358"/>
    </row>
    <row r="56" spans="1:17" ht="39" customHeight="1" outlineLevel="1" thickBot="1" x14ac:dyDescent="0.25">
      <c r="A56" s="533"/>
      <c r="B56" s="422">
        <v>9</v>
      </c>
      <c r="C56" s="423">
        <v>2</v>
      </c>
      <c r="D56" s="423">
        <v>4</v>
      </c>
      <c r="E56" s="423">
        <v>7</v>
      </c>
      <c r="F56" s="424"/>
      <c r="G56" s="44" t="s">
        <v>171</v>
      </c>
      <c r="H56" s="358"/>
      <c r="I56" s="358"/>
      <c r="J56" s="358"/>
      <c r="K56" s="358"/>
      <c r="L56" s="358"/>
      <c r="M56" s="358"/>
      <c r="N56" s="358"/>
      <c r="O56" s="358"/>
      <c r="P56" s="358"/>
      <c r="Q56" s="358"/>
    </row>
    <row r="57" spans="1:17" ht="28.5" customHeight="1" outlineLevel="1" thickBot="1" x14ac:dyDescent="0.25">
      <c r="A57" s="533"/>
      <c r="B57" s="422">
        <v>9</v>
      </c>
      <c r="C57" s="423">
        <v>2</v>
      </c>
      <c r="D57" s="423">
        <v>4</v>
      </c>
      <c r="E57" s="423">
        <v>8</v>
      </c>
      <c r="F57" s="424"/>
      <c r="G57" s="44" t="s">
        <v>32</v>
      </c>
      <c r="H57" s="358"/>
      <c r="I57" s="358"/>
      <c r="J57" s="358"/>
      <c r="K57" s="358"/>
      <c r="L57" s="358"/>
      <c r="M57" s="358"/>
      <c r="N57" s="358"/>
      <c r="O57" s="358"/>
      <c r="P57" s="358"/>
      <c r="Q57" s="358"/>
    </row>
    <row r="58" spans="1:17" ht="28.5" customHeight="1" outlineLevel="1" thickBot="1" x14ac:dyDescent="0.25">
      <c r="A58" s="533"/>
      <c r="B58" s="422">
        <v>9</v>
      </c>
      <c r="C58" s="423">
        <v>2</v>
      </c>
      <c r="D58" s="423">
        <v>4</v>
      </c>
      <c r="E58" s="423">
        <v>9</v>
      </c>
      <c r="F58" s="424"/>
      <c r="G58" s="44" t="s">
        <v>33</v>
      </c>
      <c r="H58" s="358"/>
      <c r="I58" s="358"/>
      <c r="J58" s="358"/>
      <c r="K58" s="358"/>
      <c r="L58" s="358"/>
      <c r="M58" s="358"/>
      <c r="N58" s="358"/>
      <c r="O58" s="358"/>
      <c r="P58" s="358"/>
      <c r="Q58" s="358"/>
    </row>
    <row r="59" spans="1:17" ht="28.5" customHeight="1" outlineLevel="1" thickBot="1" x14ac:dyDescent="0.25">
      <c r="A59" s="533"/>
      <c r="B59" s="422">
        <v>9</v>
      </c>
      <c r="C59" s="423">
        <v>2</v>
      </c>
      <c r="D59" s="423">
        <v>4</v>
      </c>
      <c r="E59" s="423">
        <v>10</v>
      </c>
      <c r="F59" s="424"/>
      <c r="G59" s="44" t="s">
        <v>34</v>
      </c>
      <c r="H59" s="358"/>
      <c r="I59" s="358"/>
      <c r="J59" s="358"/>
      <c r="K59" s="358"/>
      <c r="L59" s="358"/>
      <c r="M59" s="358"/>
      <c r="N59" s="358"/>
      <c r="O59" s="358"/>
      <c r="P59" s="358"/>
      <c r="Q59" s="358"/>
    </row>
    <row r="60" spans="1:17" ht="30" customHeight="1" outlineLevel="1" thickBot="1" x14ac:dyDescent="0.25">
      <c r="A60" s="533"/>
      <c r="B60" s="422">
        <v>9</v>
      </c>
      <c r="C60" s="423">
        <v>2</v>
      </c>
      <c r="D60" s="423">
        <v>4</v>
      </c>
      <c r="E60" s="423">
        <v>11</v>
      </c>
      <c r="F60" s="424"/>
      <c r="G60" s="44" t="s">
        <v>35</v>
      </c>
      <c r="H60" s="358"/>
      <c r="I60" s="358"/>
      <c r="J60" s="358"/>
      <c r="K60" s="358"/>
      <c r="L60" s="358"/>
      <c r="M60" s="358"/>
      <c r="N60" s="358"/>
      <c r="O60" s="358"/>
      <c r="P60" s="358"/>
      <c r="Q60" s="358"/>
    </row>
    <row r="61" spans="1:17" ht="39.75" customHeight="1" outlineLevel="1" thickBot="1" x14ac:dyDescent="0.25">
      <c r="A61" s="533"/>
      <c r="B61" s="422">
        <v>9</v>
      </c>
      <c r="C61" s="423">
        <v>2</v>
      </c>
      <c r="D61" s="423">
        <v>4</v>
      </c>
      <c r="E61" s="423">
        <v>12</v>
      </c>
      <c r="F61" s="424"/>
      <c r="G61" s="44" t="s">
        <v>36</v>
      </c>
      <c r="H61" s="358"/>
      <c r="I61" s="358"/>
      <c r="J61" s="358"/>
      <c r="K61" s="358"/>
      <c r="L61" s="358"/>
      <c r="M61" s="358"/>
      <c r="N61" s="358"/>
      <c r="O61" s="358"/>
      <c r="P61" s="358"/>
      <c r="Q61" s="358"/>
    </row>
    <row r="62" spans="1:17" ht="55.5" customHeight="1" outlineLevel="1" thickBot="1" x14ac:dyDescent="0.25">
      <c r="A62" s="533"/>
      <c r="B62" s="422">
        <v>9</v>
      </c>
      <c r="C62" s="423">
        <v>2</v>
      </c>
      <c r="D62" s="423">
        <v>4</v>
      </c>
      <c r="E62" s="423">
        <v>13</v>
      </c>
      <c r="F62" s="424"/>
      <c r="G62" s="44" t="s">
        <v>37</v>
      </c>
      <c r="H62" s="358"/>
      <c r="I62" s="358"/>
      <c r="J62" s="358"/>
      <c r="K62" s="358"/>
      <c r="L62" s="358"/>
      <c r="M62" s="358"/>
      <c r="N62" s="358"/>
      <c r="O62" s="358"/>
      <c r="P62" s="358"/>
      <c r="Q62" s="358"/>
    </row>
    <row r="63" spans="1:17" ht="30" customHeight="1" outlineLevel="1" thickBot="1" x14ac:dyDescent="0.25">
      <c r="A63" s="533"/>
      <c r="B63" s="422">
        <v>9</v>
      </c>
      <c r="C63" s="423">
        <v>2</v>
      </c>
      <c r="D63" s="423">
        <v>4</v>
      </c>
      <c r="E63" s="423">
        <v>14</v>
      </c>
      <c r="F63" s="424"/>
      <c r="G63" s="44" t="s">
        <v>38</v>
      </c>
      <c r="H63" s="358"/>
      <c r="I63" s="358"/>
      <c r="J63" s="358"/>
      <c r="K63" s="358"/>
      <c r="L63" s="358"/>
      <c r="M63" s="358"/>
      <c r="N63" s="358"/>
      <c r="O63" s="358"/>
      <c r="P63" s="358"/>
      <c r="Q63" s="358"/>
    </row>
    <row r="64" spans="1:17" ht="49.5" customHeight="1" thickBot="1" x14ac:dyDescent="0.25">
      <c r="A64" s="533"/>
      <c r="B64" s="422">
        <v>9</v>
      </c>
      <c r="C64" s="423">
        <v>2</v>
      </c>
      <c r="D64" s="423">
        <v>4</v>
      </c>
      <c r="E64" s="423">
        <v>15</v>
      </c>
      <c r="F64" s="424"/>
      <c r="G64" s="44" t="s">
        <v>39</v>
      </c>
      <c r="H64" s="358"/>
      <c r="I64" s="358"/>
      <c r="J64" s="358"/>
      <c r="K64" s="358"/>
      <c r="L64" s="358"/>
      <c r="M64" s="358"/>
      <c r="N64" s="358"/>
      <c r="O64" s="358"/>
      <c r="P64" s="358"/>
      <c r="Q64" s="358"/>
    </row>
    <row r="65" spans="1:17" ht="30" customHeight="1" thickBot="1" x14ac:dyDescent="0.25">
      <c r="A65" s="533"/>
      <c r="B65" s="442">
        <v>9</v>
      </c>
      <c r="C65" s="443">
        <v>2</v>
      </c>
      <c r="D65" s="443">
        <v>4</v>
      </c>
      <c r="E65" s="443">
        <v>16</v>
      </c>
      <c r="F65" s="444"/>
      <c r="G65" s="111" t="s">
        <v>40</v>
      </c>
      <c r="H65" s="353"/>
      <c r="I65" s="353"/>
      <c r="J65" s="353"/>
      <c r="K65" s="353"/>
      <c r="L65" s="353"/>
      <c r="M65" s="353"/>
      <c r="N65" s="353"/>
      <c r="O65" s="353"/>
      <c r="P65" s="353"/>
      <c r="Q65" s="353"/>
    </row>
    <row r="66" spans="1:17" ht="17.25" customHeight="1" thickBot="1" x14ac:dyDescent="0.25">
      <c r="A66" s="439" t="s">
        <v>476</v>
      </c>
      <c r="B66" s="23">
        <v>9</v>
      </c>
      <c r="C66" s="432">
        <v>3</v>
      </c>
      <c r="D66" s="432"/>
      <c r="E66" s="432"/>
      <c r="F66" s="433"/>
      <c r="G66" s="115" t="s">
        <v>41</v>
      </c>
      <c r="H66" s="5" t="s">
        <v>3</v>
      </c>
      <c r="I66" s="5" t="s">
        <v>3</v>
      </c>
      <c r="J66" s="5" t="s">
        <v>3</v>
      </c>
      <c r="K66" s="5" t="s">
        <v>3</v>
      </c>
      <c r="L66" s="5" t="s">
        <v>3</v>
      </c>
      <c r="M66" s="5" t="s">
        <v>3</v>
      </c>
      <c r="N66" s="5" t="s">
        <v>3</v>
      </c>
      <c r="O66" s="5" t="s">
        <v>3</v>
      </c>
      <c r="P66" s="5" t="s">
        <v>3</v>
      </c>
      <c r="Q66" s="5" t="s">
        <v>3</v>
      </c>
    </row>
    <row r="67" spans="1:17" outlineLevel="1" x14ac:dyDescent="0.2">
      <c r="A67" s="440"/>
      <c r="B67" s="434">
        <v>9</v>
      </c>
      <c r="C67" s="435">
        <v>3</v>
      </c>
      <c r="D67" s="435">
        <v>1</v>
      </c>
      <c r="E67" s="435"/>
      <c r="F67" s="441"/>
      <c r="G67" s="104" t="s">
        <v>11</v>
      </c>
      <c r="H67" s="6" t="s">
        <v>116</v>
      </c>
      <c r="I67" s="6" t="s">
        <v>116</v>
      </c>
      <c r="J67" s="6" t="s">
        <v>116</v>
      </c>
      <c r="K67" s="6" t="s">
        <v>116</v>
      </c>
      <c r="L67" s="6" t="s">
        <v>116</v>
      </c>
      <c r="M67" s="6" t="s">
        <v>116</v>
      </c>
      <c r="N67" s="6" t="s">
        <v>116</v>
      </c>
      <c r="O67" s="6" t="s">
        <v>116</v>
      </c>
      <c r="P67" s="6" t="s">
        <v>116</v>
      </c>
      <c r="Q67" s="6" t="s">
        <v>116</v>
      </c>
    </row>
    <row r="68" spans="1:17" ht="12.75" outlineLevel="1" thickBot="1" x14ac:dyDescent="0.25">
      <c r="A68" s="532"/>
      <c r="B68" s="442">
        <v>9</v>
      </c>
      <c r="C68" s="443">
        <v>3</v>
      </c>
      <c r="D68" s="443">
        <v>2</v>
      </c>
      <c r="E68" s="443"/>
      <c r="F68" s="444"/>
      <c r="G68" s="105" t="s">
        <v>26</v>
      </c>
      <c r="H68" s="7">
        <v>11</v>
      </c>
      <c r="I68" s="7">
        <v>11</v>
      </c>
      <c r="J68" s="7">
        <v>11</v>
      </c>
      <c r="K68" s="7">
        <v>11</v>
      </c>
      <c r="L68" s="7">
        <v>11</v>
      </c>
      <c r="M68" s="7">
        <v>11</v>
      </c>
      <c r="N68" s="7">
        <v>11</v>
      </c>
      <c r="O68" s="7">
        <v>11</v>
      </c>
      <c r="P68" s="7">
        <v>11</v>
      </c>
      <c r="Q68" s="7">
        <v>11</v>
      </c>
    </row>
    <row r="69" spans="1:17" ht="90.75" customHeight="1" outlineLevel="1" thickBot="1" x14ac:dyDescent="0.25">
      <c r="A69" s="532"/>
      <c r="B69" s="420">
        <v>9</v>
      </c>
      <c r="C69" s="416">
        <v>3</v>
      </c>
      <c r="D69" s="416">
        <v>3</v>
      </c>
      <c r="F69" s="421"/>
      <c r="G69" s="106" t="s">
        <v>172</v>
      </c>
      <c r="H69" s="349"/>
      <c r="I69" s="349"/>
      <c r="J69" s="349"/>
      <c r="K69" s="349"/>
      <c r="L69" s="349"/>
      <c r="M69" s="349"/>
      <c r="N69" s="349"/>
      <c r="O69" s="349"/>
      <c r="P69" s="349"/>
      <c r="Q69" s="349"/>
    </row>
    <row r="70" spans="1:17" ht="12.75" outlineLevel="1" thickBot="1" x14ac:dyDescent="0.25">
      <c r="A70" s="532"/>
      <c r="B70" s="422">
        <v>9</v>
      </c>
      <c r="C70" s="423">
        <v>3</v>
      </c>
      <c r="D70" s="423">
        <v>4</v>
      </c>
      <c r="E70" s="423"/>
      <c r="F70" s="424"/>
      <c r="G70" s="116" t="s">
        <v>13</v>
      </c>
      <c r="H70" s="358"/>
      <c r="I70" s="358"/>
      <c r="J70" s="358"/>
      <c r="K70" s="358"/>
      <c r="L70" s="358"/>
      <c r="M70" s="358"/>
      <c r="N70" s="358"/>
      <c r="O70" s="358"/>
      <c r="P70" s="358"/>
      <c r="Q70" s="358"/>
    </row>
    <row r="71" spans="1:17" ht="28.9" customHeight="1" outlineLevel="1" thickBot="1" x14ac:dyDescent="0.25">
      <c r="A71" s="532"/>
      <c r="B71" s="422">
        <v>9</v>
      </c>
      <c r="C71" s="423">
        <v>3</v>
      </c>
      <c r="D71" s="423">
        <v>4</v>
      </c>
      <c r="E71" s="423">
        <v>1</v>
      </c>
      <c r="F71" s="424"/>
      <c r="G71" s="44" t="s">
        <v>43</v>
      </c>
      <c r="H71" s="358"/>
      <c r="I71" s="358"/>
      <c r="J71" s="358"/>
      <c r="K71" s="358"/>
      <c r="L71" s="358"/>
      <c r="M71" s="358"/>
      <c r="N71" s="358"/>
      <c r="O71" s="358"/>
      <c r="P71" s="358"/>
      <c r="Q71" s="358"/>
    </row>
    <row r="72" spans="1:17" ht="18" customHeight="1" outlineLevel="1" thickBot="1" x14ac:dyDescent="0.25">
      <c r="A72" s="532"/>
      <c r="B72" s="422">
        <v>9</v>
      </c>
      <c r="C72" s="423">
        <v>3</v>
      </c>
      <c r="D72" s="423">
        <v>4</v>
      </c>
      <c r="E72" s="423">
        <v>2</v>
      </c>
      <c r="F72" s="424"/>
      <c r="G72" s="44" t="s">
        <v>29</v>
      </c>
      <c r="H72" s="358"/>
      <c r="I72" s="358"/>
      <c r="J72" s="358"/>
      <c r="K72" s="358"/>
      <c r="L72" s="358"/>
      <c r="M72" s="358"/>
      <c r="N72" s="358"/>
      <c r="O72" s="358"/>
      <c r="P72" s="358"/>
      <c r="Q72" s="358"/>
    </row>
    <row r="73" spans="1:17" ht="18" customHeight="1" outlineLevel="1" thickBot="1" x14ac:dyDescent="0.25">
      <c r="A73" s="532"/>
      <c r="B73" s="422">
        <v>9</v>
      </c>
      <c r="C73" s="423">
        <v>3</v>
      </c>
      <c r="D73" s="423">
        <v>4</v>
      </c>
      <c r="E73" s="423">
        <v>3</v>
      </c>
      <c r="F73" s="424"/>
      <c r="G73" s="44" t="s">
        <v>30</v>
      </c>
      <c r="H73" s="358"/>
      <c r="I73" s="358"/>
      <c r="J73" s="358"/>
      <c r="K73" s="358"/>
      <c r="L73" s="358"/>
      <c r="M73" s="358"/>
      <c r="N73" s="358"/>
      <c r="O73" s="358"/>
      <c r="P73" s="358"/>
      <c r="Q73" s="358"/>
    </row>
    <row r="74" spans="1:17" ht="18" customHeight="1" outlineLevel="1" thickBot="1" x14ac:dyDescent="0.25">
      <c r="A74" s="532"/>
      <c r="B74" s="422">
        <v>9</v>
      </c>
      <c r="C74" s="423">
        <v>3</v>
      </c>
      <c r="D74" s="423">
        <v>4</v>
      </c>
      <c r="E74" s="423">
        <v>4</v>
      </c>
      <c r="F74" s="424"/>
      <c r="G74" s="44" t="s">
        <v>31</v>
      </c>
      <c r="H74" s="358"/>
      <c r="I74" s="358"/>
      <c r="J74" s="358"/>
      <c r="K74" s="358"/>
      <c r="L74" s="358"/>
      <c r="M74" s="358"/>
      <c r="N74" s="358"/>
      <c r="O74" s="358"/>
      <c r="P74" s="358"/>
      <c r="Q74" s="358"/>
    </row>
    <row r="75" spans="1:17" ht="39" customHeight="1" outlineLevel="1" thickBot="1" x14ac:dyDescent="0.25">
      <c r="A75" s="532"/>
      <c r="B75" s="422">
        <v>9</v>
      </c>
      <c r="C75" s="423">
        <v>3</v>
      </c>
      <c r="D75" s="423">
        <v>4</v>
      </c>
      <c r="E75" s="423">
        <v>5</v>
      </c>
      <c r="F75" s="424"/>
      <c r="G75" s="29" t="s">
        <v>450</v>
      </c>
      <c r="H75" s="358"/>
      <c r="I75" s="358"/>
      <c r="J75" s="358"/>
      <c r="K75" s="358"/>
      <c r="L75" s="358"/>
      <c r="M75" s="358"/>
      <c r="N75" s="358"/>
      <c r="O75" s="358"/>
      <c r="P75" s="358"/>
      <c r="Q75" s="358"/>
    </row>
    <row r="76" spans="1:17" ht="42.75" customHeight="1" outlineLevel="1" thickBot="1" x14ac:dyDescent="0.25">
      <c r="A76" s="532"/>
      <c r="B76" s="422">
        <v>9</v>
      </c>
      <c r="C76" s="423">
        <v>3</v>
      </c>
      <c r="D76" s="423">
        <v>4</v>
      </c>
      <c r="E76" s="423">
        <v>6</v>
      </c>
      <c r="F76" s="424"/>
      <c r="G76" s="44" t="s">
        <v>171</v>
      </c>
      <c r="H76" s="358"/>
      <c r="I76" s="358"/>
      <c r="J76" s="358"/>
      <c r="K76" s="358"/>
      <c r="L76" s="358"/>
      <c r="M76" s="358"/>
      <c r="N76" s="358"/>
      <c r="O76" s="358"/>
      <c r="P76" s="358"/>
      <c r="Q76" s="358"/>
    </row>
    <row r="77" spans="1:17" ht="30" customHeight="1" outlineLevel="1" thickBot="1" x14ac:dyDescent="0.25">
      <c r="A77" s="532"/>
      <c r="B77" s="422">
        <v>9</v>
      </c>
      <c r="C77" s="423">
        <v>3</v>
      </c>
      <c r="D77" s="423">
        <v>4</v>
      </c>
      <c r="E77" s="423">
        <v>7</v>
      </c>
      <c r="F77" s="424"/>
      <c r="G77" s="44" t="s">
        <v>32</v>
      </c>
      <c r="H77" s="358"/>
      <c r="I77" s="358"/>
      <c r="J77" s="358"/>
      <c r="K77" s="358"/>
      <c r="L77" s="358"/>
      <c r="M77" s="358"/>
      <c r="N77" s="358"/>
      <c r="O77" s="358"/>
      <c r="P77" s="358"/>
      <c r="Q77" s="358"/>
    </row>
    <row r="78" spans="1:17" ht="30" customHeight="1" outlineLevel="1" thickBot="1" x14ac:dyDescent="0.25">
      <c r="A78" s="532"/>
      <c r="B78" s="422">
        <v>9</v>
      </c>
      <c r="C78" s="423">
        <v>3</v>
      </c>
      <c r="D78" s="423">
        <v>4</v>
      </c>
      <c r="E78" s="423">
        <v>8</v>
      </c>
      <c r="F78" s="424"/>
      <c r="G78" s="44" t="s">
        <v>33</v>
      </c>
      <c r="H78" s="358"/>
      <c r="I78" s="358"/>
      <c r="J78" s="358"/>
      <c r="K78" s="358"/>
      <c r="L78" s="358"/>
      <c r="M78" s="358"/>
      <c r="N78" s="358"/>
      <c r="O78" s="358"/>
      <c r="P78" s="358"/>
      <c r="Q78" s="358"/>
    </row>
    <row r="79" spans="1:17" ht="30" customHeight="1" outlineLevel="1" thickBot="1" x14ac:dyDescent="0.25">
      <c r="A79" s="532"/>
      <c r="B79" s="422">
        <v>9</v>
      </c>
      <c r="C79" s="423">
        <v>3</v>
      </c>
      <c r="D79" s="423">
        <v>4</v>
      </c>
      <c r="E79" s="423">
        <v>9</v>
      </c>
      <c r="F79" s="424"/>
      <c r="G79" s="44" t="s">
        <v>34</v>
      </c>
      <c r="H79" s="358"/>
      <c r="I79" s="358"/>
      <c r="J79" s="358"/>
      <c r="K79" s="358"/>
      <c r="L79" s="358"/>
      <c r="M79" s="358"/>
      <c r="N79" s="358"/>
      <c r="O79" s="358"/>
      <c r="P79" s="358"/>
      <c r="Q79" s="358"/>
    </row>
    <row r="80" spans="1:17" ht="30" customHeight="1" outlineLevel="1" thickBot="1" x14ac:dyDescent="0.25">
      <c r="A80" s="532"/>
      <c r="B80" s="422">
        <v>9</v>
      </c>
      <c r="C80" s="423">
        <v>3</v>
      </c>
      <c r="D80" s="423">
        <v>4</v>
      </c>
      <c r="E80" s="423">
        <v>10</v>
      </c>
      <c r="F80" s="424"/>
      <c r="G80" s="44" t="s">
        <v>35</v>
      </c>
      <c r="H80" s="358"/>
      <c r="I80" s="358"/>
      <c r="J80" s="358"/>
      <c r="K80" s="358"/>
      <c r="L80" s="358"/>
      <c r="M80" s="358"/>
      <c r="N80" s="358"/>
      <c r="O80" s="358"/>
      <c r="P80" s="358"/>
      <c r="Q80" s="358"/>
    </row>
    <row r="81" spans="1:17" ht="42.75" customHeight="1" outlineLevel="1" thickBot="1" x14ac:dyDescent="0.25">
      <c r="A81" s="532"/>
      <c r="B81" s="422">
        <v>9</v>
      </c>
      <c r="C81" s="423">
        <v>3</v>
      </c>
      <c r="D81" s="423">
        <v>4</v>
      </c>
      <c r="E81" s="423">
        <v>11</v>
      </c>
      <c r="F81" s="424"/>
      <c r="G81" s="44" t="s">
        <v>36</v>
      </c>
      <c r="H81" s="358"/>
      <c r="I81" s="358"/>
      <c r="J81" s="358"/>
      <c r="K81" s="358"/>
      <c r="L81" s="358"/>
      <c r="M81" s="358"/>
      <c r="N81" s="358"/>
      <c r="O81" s="358"/>
      <c r="P81" s="358"/>
      <c r="Q81" s="358"/>
    </row>
    <row r="82" spans="1:17" ht="54.75" customHeight="1" outlineLevel="1" thickBot="1" x14ac:dyDescent="0.25">
      <c r="A82" s="532"/>
      <c r="B82" s="422">
        <v>9</v>
      </c>
      <c r="C82" s="423">
        <v>3</v>
      </c>
      <c r="D82" s="423">
        <v>4</v>
      </c>
      <c r="E82" s="423">
        <v>12</v>
      </c>
      <c r="F82" s="424"/>
      <c r="G82" s="44" t="s">
        <v>44</v>
      </c>
      <c r="H82" s="358"/>
      <c r="I82" s="358"/>
      <c r="J82" s="358"/>
      <c r="K82" s="358"/>
      <c r="L82" s="358"/>
      <c r="M82" s="358"/>
      <c r="N82" s="358"/>
      <c r="O82" s="358"/>
      <c r="P82" s="358"/>
      <c r="Q82" s="358"/>
    </row>
    <row r="83" spans="1:17" ht="27" customHeight="1" outlineLevel="1" thickBot="1" x14ac:dyDescent="0.25">
      <c r="A83" s="532"/>
      <c r="B83" s="422">
        <v>9</v>
      </c>
      <c r="C83" s="423">
        <v>3</v>
      </c>
      <c r="D83" s="423">
        <v>4</v>
      </c>
      <c r="E83" s="423">
        <v>13</v>
      </c>
      <c r="F83" s="424"/>
      <c r="G83" s="44" t="s">
        <v>45</v>
      </c>
      <c r="H83" s="358"/>
      <c r="I83" s="358"/>
      <c r="J83" s="358"/>
      <c r="K83" s="358"/>
      <c r="L83" s="358"/>
      <c r="M83" s="358"/>
      <c r="N83" s="358"/>
      <c r="O83" s="358"/>
      <c r="P83" s="358"/>
      <c r="Q83" s="358"/>
    </row>
    <row r="84" spans="1:17" ht="54" customHeight="1" thickBot="1" x14ac:dyDescent="0.25">
      <c r="A84" s="532"/>
      <c r="B84" s="422">
        <v>9</v>
      </c>
      <c r="C84" s="423">
        <v>3</v>
      </c>
      <c r="D84" s="423">
        <v>4</v>
      </c>
      <c r="E84" s="423">
        <v>14</v>
      </c>
      <c r="F84" s="424"/>
      <c r="G84" s="44" t="s">
        <v>39</v>
      </c>
      <c r="H84" s="358"/>
      <c r="I84" s="358"/>
      <c r="J84" s="358"/>
      <c r="K84" s="358"/>
      <c r="L84" s="358"/>
      <c r="M84" s="358"/>
      <c r="N84" s="358"/>
      <c r="O84" s="358"/>
      <c r="P84" s="358"/>
      <c r="Q84" s="358"/>
    </row>
    <row r="85" spans="1:17" ht="30.75" customHeight="1" thickBot="1" x14ac:dyDescent="0.25">
      <c r="A85" s="532"/>
      <c r="B85" s="442">
        <v>9</v>
      </c>
      <c r="C85" s="443">
        <v>3</v>
      </c>
      <c r="D85" s="443">
        <v>4</v>
      </c>
      <c r="E85" s="443">
        <v>15</v>
      </c>
      <c r="F85" s="444"/>
      <c r="G85" s="111" t="s">
        <v>40</v>
      </c>
      <c r="H85" s="353"/>
      <c r="I85" s="353"/>
      <c r="J85" s="353"/>
      <c r="K85" s="353"/>
      <c r="L85" s="353"/>
      <c r="M85" s="353"/>
      <c r="N85" s="353"/>
      <c r="O85" s="353"/>
      <c r="P85" s="353"/>
      <c r="Q85" s="353"/>
    </row>
    <row r="86" spans="1:17" ht="27.75" customHeight="1" thickBot="1" x14ac:dyDescent="0.25">
      <c r="A86" s="439" t="s">
        <v>477</v>
      </c>
      <c r="B86" s="23">
        <v>9</v>
      </c>
      <c r="C86" s="432">
        <v>4</v>
      </c>
      <c r="D86" s="432"/>
      <c r="E86" s="432"/>
      <c r="F86" s="433"/>
      <c r="G86" s="103" t="s">
        <v>46</v>
      </c>
      <c r="H86" s="5" t="s">
        <v>3</v>
      </c>
      <c r="I86" s="5" t="s">
        <v>3</v>
      </c>
      <c r="J86" s="5" t="s">
        <v>3</v>
      </c>
      <c r="K86" s="5" t="s">
        <v>3</v>
      </c>
      <c r="L86" s="5" t="s">
        <v>3</v>
      </c>
      <c r="M86" s="5" t="s">
        <v>3</v>
      </c>
      <c r="N86" s="5" t="s">
        <v>3</v>
      </c>
      <c r="O86" s="5" t="s">
        <v>3</v>
      </c>
      <c r="P86" s="5" t="s">
        <v>3</v>
      </c>
      <c r="Q86" s="5" t="s">
        <v>3</v>
      </c>
    </row>
    <row r="87" spans="1:17" outlineLevel="1" x14ac:dyDescent="0.2">
      <c r="A87" s="440"/>
      <c r="B87" s="434">
        <v>9</v>
      </c>
      <c r="C87" s="435">
        <v>4</v>
      </c>
      <c r="D87" s="435">
        <v>1</v>
      </c>
      <c r="E87" s="435"/>
      <c r="F87" s="441"/>
      <c r="G87" s="113" t="s">
        <v>11</v>
      </c>
      <c r="H87" s="6" t="s">
        <v>116</v>
      </c>
      <c r="I87" s="6" t="s">
        <v>116</v>
      </c>
      <c r="J87" s="6" t="s">
        <v>116</v>
      </c>
      <c r="K87" s="6" t="s">
        <v>116</v>
      </c>
      <c r="L87" s="6" t="s">
        <v>116</v>
      </c>
      <c r="M87" s="6" t="s">
        <v>116</v>
      </c>
      <c r="N87" s="6" t="s">
        <v>116</v>
      </c>
      <c r="O87" s="6" t="s">
        <v>116</v>
      </c>
      <c r="P87" s="6" t="s">
        <v>116</v>
      </c>
      <c r="Q87" s="6" t="s">
        <v>116</v>
      </c>
    </row>
    <row r="88" spans="1:17" ht="12.75" outlineLevel="1" thickBot="1" x14ac:dyDescent="0.25">
      <c r="A88" s="534"/>
      <c r="B88" s="442">
        <v>9</v>
      </c>
      <c r="C88" s="443">
        <v>4</v>
      </c>
      <c r="D88" s="443">
        <v>2</v>
      </c>
      <c r="E88" s="443"/>
      <c r="F88" s="444"/>
      <c r="G88" s="114" t="s">
        <v>26</v>
      </c>
      <c r="H88" s="7">
        <v>11</v>
      </c>
      <c r="I88" s="7">
        <v>11</v>
      </c>
      <c r="J88" s="7">
        <v>11</v>
      </c>
      <c r="K88" s="7">
        <v>11</v>
      </c>
      <c r="L88" s="7">
        <v>11</v>
      </c>
      <c r="M88" s="7">
        <v>11</v>
      </c>
      <c r="N88" s="7">
        <v>11</v>
      </c>
      <c r="O88" s="7">
        <v>11</v>
      </c>
      <c r="P88" s="7">
        <v>11</v>
      </c>
      <c r="Q88" s="7">
        <v>11</v>
      </c>
    </row>
    <row r="89" spans="1:17" ht="27.75" customHeight="1" outlineLevel="1" x14ac:dyDescent="0.2">
      <c r="A89" s="534"/>
      <c r="B89" s="420">
        <v>9</v>
      </c>
      <c r="C89" s="416">
        <v>4</v>
      </c>
      <c r="D89" s="416">
        <v>3</v>
      </c>
      <c r="F89" s="421"/>
      <c r="G89" s="106" t="s">
        <v>47</v>
      </c>
      <c r="H89" s="349"/>
      <c r="I89" s="354"/>
      <c r="J89" s="349"/>
      <c r="K89" s="349"/>
      <c r="L89" s="349"/>
      <c r="M89" s="349"/>
      <c r="N89" s="349"/>
      <c r="O89" s="349"/>
      <c r="P89" s="349"/>
      <c r="Q89" s="349"/>
    </row>
    <row r="90" spans="1:17" ht="13.5" customHeight="1" outlineLevel="1" x14ac:dyDescent="0.2">
      <c r="A90" s="534"/>
      <c r="B90" s="422">
        <v>9</v>
      </c>
      <c r="C90" s="423">
        <v>4</v>
      </c>
      <c r="D90" s="423">
        <v>4</v>
      </c>
      <c r="E90" s="423"/>
      <c r="F90" s="424"/>
      <c r="G90" s="116" t="s">
        <v>13</v>
      </c>
      <c r="H90" s="358"/>
      <c r="I90" s="359"/>
      <c r="J90" s="358"/>
      <c r="K90" s="358"/>
      <c r="L90" s="358"/>
      <c r="M90" s="358"/>
      <c r="N90" s="358"/>
      <c r="O90" s="358"/>
      <c r="P90" s="358"/>
      <c r="Q90" s="358"/>
    </row>
    <row r="91" spans="1:17" ht="65.25" customHeight="1" outlineLevel="1" x14ac:dyDescent="0.2">
      <c r="A91" s="534"/>
      <c r="B91" s="422">
        <v>9</v>
      </c>
      <c r="C91" s="423">
        <v>4</v>
      </c>
      <c r="D91" s="423">
        <v>4</v>
      </c>
      <c r="E91" s="423">
        <v>1</v>
      </c>
      <c r="F91" s="424"/>
      <c r="G91" s="44" t="s">
        <v>173</v>
      </c>
      <c r="H91" s="46" t="s">
        <v>3</v>
      </c>
      <c r="I91" s="262" t="s">
        <v>3</v>
      </c>
      <c r="J91" s="46" t="s">
        <v>3</v>
      </c>
      <c r="K91" s="46" t="s">
        <v>3</v>
      </c>
      <c r="L91" s="46" t="s">
        <v>3</v>
      </c>
      <c r="M91" s="46" t="s">
        <v>3</v>
      </c>
      <c r="N91" s="46" t="s">
        <v>3</v>
      </c>
      <c r="O91" s="46" t="s">
        <v>3</v>
      </c>
      <c r="P91" s="46" t="s">
        <v>3</v>
      </c>
      <c r="Q91" s="46" t="s">
        <v>3</v>
      </c>
    </row>
    <row r="92" spans="1:17" ht="39.75" customHeight="1" outlineLevel="1" x14ac:dyDescent="0.2">
      <c r="A92" s="534"/>
      <c r="B92" s="422">
        <v>9</v>
      </c>
      <c r="C92" s="423">
        <v>4</v>
      </c>
      <c r="D92" s="423">
        <v>4</v>
      </c>
      <c r="E92" s="423">
        <v>2</v>
      </c>
      <c r="F92" s="424"/>
      <c r="G92" s="108" t="s">
        <v>174</v>
      </c>
      <c r="H92" s="39" t="s">
        <v>258</v>
      </c>
      <c r="I92" s="40" t="s">
        <v>258</v>
      </c>
      <c r="J92" s="39" t="s">
        <v>258</v>
      </c>
      <c r="K92" s="39" t="s">
        <v>258</v>
      </c>
      <c r="L92" s="39" t="s">
        <v>258</v>
      </c>
      <c r="M92" s="39" t="s">
        <v>258</v>
      </c>
      <c r="N92" s="39" t="s">
        <v>258</v>
      </c>
      <c r="O92" s="39" t="s">
        <v>258</v>
      </c>
      <c r="P92" s="39" t="s">
        <v>258</v>
      </c>
      <c r="Q92" s="39" t="s">
        <v>258</v>
      </c>
    </row>
    <row r="93" spans="1:17" s="15" customFormat="1" ht="18.75" customHeight="1" outlineLevel="1" x14ac:dyDescent="0.2">
      <c r="A93" s="534"/>
      <c r="B93" s="422">
        <v>9</v>
      </c>
      <c r="C93" s="423">
        <v>4</v>
      </c>
      <c r="D93" s="423">
        <v>4</v>
      </c>
      <c r="E93" s="423">
        <v>2</v>
      </c>
      <c r="F93" s="424">
        <v>1</v>
      </c>
      <c r="G93" s="108" t="s">
        <v>259</v>
      </c>
      <c r="H93" s="43">
        <v>1</v>
      </c>
      <c r="I93" s="390">
        <v>1</v>
      </c>
      <c r="J93" s="391">
        <v>1</v>
      </c>
      <c r="K93" s="391">
        <v>1</v>
      </c>
      <c r="L93" s="391">
        <v>1</v>
      </c>
      <c r="M93" s="391">
        <v>1</v>
      </c>
      <c r="N93" s="391">
        <v>1</v>
      </c>
      <c r="O93" s="391">
        <v>1</v>
      </c>
      <c r="P93" s="391">
        <v>1</v>
      </c>
      <c r="Q93" s="392">
        <v>1</v>
      </c>
    </row>
    <row r="94" spans="1:17" ht="18.75" customHeight="1" outlineLevel="1" x14ac:dyDescent="0.2">
      <c r="A94" s="534"/>
      <c r="B94" s="422">
        <v>9</v>
      </c>
      <c r="C94" s="423">
        <v>4</v>
      </c>
      <c r="D94" s="423">
        <v>4</v>
      </c>
      <c r="E94" s="423">
        <v>3</v>
      </c>
      <c r="F94" s="424"/>
      <c r="G94" s="44" t="s">
        <v>260</v>
      </c>
      <c r="H94" s="41" t="s">
        <v>144</v>
      </c>
      <c r="I94" s="42" t="s">
        <v>144</v>
      </c>
      <c r="J94" s="41" t="s">
        <v>144</v>
      </c>
      <c r="K94" s="41" t="s">
        <v>144</v>
      </c>
      <c r="L94" s="41" t="s">
        <v>144</v>
      </c>
      <c r="M94" s="41" t="s">
        <v>144</v>
      </c>
      <c r="N94" s="41" t="s">
        <v>144</v>
      </c>
      <c r="O94" s="41" t="s">
        <v>144</v>
      </c>
      <c r="P94" s="41" t="s">
        <v>144</v>
      </c>
      <c r="Q94" s="41" t="s">
        <v>144</v>
      </c>
    </row>
    <row r="95" spans="1:17" ht="29.25" customHeight="1" outlineLevel="1" x14ac:dyDescent="0.2">
      <c r="A95" s="534"/>
      <c r="B95" s="422">
        <v>9</v>
      </c>
      <c r="C95" s="423">
        <v>4</v>
      </c>
      <c r="D95" s="423">
        <v>4</v>
      </c>
      <c r="E95" s="423">
        <v>4</v>
      </c>
      <c r="F95" s="424"/>
      <c r="G95" s="44" t="s">
        <v>182</v>
      </c>
      <c r="H95" s="46" t="s">
        <v>3</v>
      </c>
      <c r="I95" s="262" t="s">
        <v>3</v>
      </c>
      <c r="J95" s="46" t="s">
        <v>3</v>
      </c>
      <c r="K95" s="46" t="s">
        <v>3</v>
      </c>
      <c r="L95" s="46" t="s">
        <v>3</v>
      </c>
      <c r="M95" s="46" t="s">
        <v>3</v>
      </c>
      <c r="N95" s="46" t="s">
        <v>3</v>
      </c>
      <c r="O95" s="46" t="s">
        <v>3</v>
      </c>
      <c r="P95" s="46" t="s">
        <v>3</v>
      </c>
      <c r="Q95" s="46" t="s">
        <v>3</v>
      </c>
    </row>
    <row r="96" spans="1:17" ht="42.6" customHeight="1" outlineLevel="1" x14ac:dyDescent="0.2">
      <c r="A96" s="534"/>
      <c r="B96" s="422">
        <v>9</v>
      </c>
      <c r="C96" s="423">
        <v>4</v>
      </c>
      <c r="D96" s="423">
        <v>4</v>
      </c>
      <c r="E96" s="423">
        <v>5</v>
      </c>
      <c r="F96" s="424"/>
      <c r="G96" s="29" t="s">
        <v>444</v>
      </c>
      <c r="H96" s="358" t="s">
        <v>3</v>
      </c>
      <c r="I96" s="359" t="s">
        <v>3</v>
      </c>
      <c r="J96" s="358" t="s">
        <v>3</v>
      </c>
      <c r="K96" s="358" t="s">
        <v>3</v>
      </c>
      <c r="L96" s="358" t="s">
        <v>3</v>
      </c>
      <c r="M96" s="358" t="s">
        <v>3</v>
      </c>
      <c r="N96" s="358" t="s">
        <v>3</v>
      </c>
      <c r="O96" s="358" t="s">
        <v>3</v>
      </c>
      <c r="P96" s="358" t="s">
        <v>3</v>
      </c>
      <c r="Q96" s="358" t="s">
        <v>3</v>
      </c>
    </row>
    <row r="97" spans="1:17" ht="17.25" customHeight="1" outlineLevel="1" x14ac:dyDescent="0.2">
      <c r="A97" s="534"/>
      <c r="B97" s="422">
        <v>9</v>
      </c>
      <c r="C97" s="423">
        <v>4</v>
      </c>
      <c r="D97" s="423">
        <v>4</v>
      </c>
      <c r="E97" s="423">
        <v>6</v>
      </c>
      <c r="F97" s="424"/>
      <c r="G97" s="44" t="s">
        <v>183</v>
      </c>
      <c r="H97" s="46" t="s">
        <v>3</v>
      </c>
      <c r="I97" s="262" t="s">
        <v>3</v>
      </c>
      <c r="J97" s="46" t="s">
        <v>3</v>
      </c>
      <c r="K97" s="46" t="s">
        <v>3</v>
      </c>
      <c r="L97" s="46" t="s">
        <v>3</v>
      </c>
      <c r="M97" s="46" t="s">
        <v>3</v>
      </c>
      <c r="N97" s="46" t="s">
        <v>3</v>
      </c>
      <c r="O97" s="46" t="s">
        <v>3</v>
      </c>
      <c r="P97" s="46" t="s">
        <v>3</v>
      </c>
      <c r="Q97" s="46" t="s">
        <v>3</v>
      </c>
    </row>
    <row r="98" spans="1:17" ht="38.25" customHeight="1" outlineLevel="1" x14ac:dyDescent="0.2">
      <c r="A98" s="534"/>
      <c r="B98" s="422">
        <v>9</v>
      </c>
      <c r="C98" s="423">
        <v>4</v>
      </c>
      <c r="D98" s="423">
        <v>4</v>
      </c>
      <c r="E98" s="423">
        <v>7</v>
      </c>
      <c r="F98" s="424"/>
      <c r="G98" s="117" t="s">
        <v>48</v>
      </c>
      <c r="H98" s="358" t="s">
        <v>3</v>
      </c>
      <c r="I98" s="359" t="s">
        <v>3</v>
      </c>
      <c r="J98" s="358" t="s">
        <v>3</v>
      </c>
      <c r="K98" s="358" t="s">
        <v>3</v>
      </c>
      <c r="L98" s="358" t="s">
        <v>3</v>
      </c>
      <c r="M98" s="358" t="s">
        <v>3</v>
      </c>
      <c r="N98" s="358" t="s">
        <v>3</v>
      </c>
      <c r="O98" s="358" t="s">
        <v>3</v>
      </c>
      <c r="P98" s="358" t="s">
        <v>3</v>
      </c>
      <c r="Q98" s="358" t="s">
        <v>3</v>
      </c>
    </row>
    <row r="99" spans="1:17" ht="28.9" customHeight="1" outlineLevel="1" thickBot="1" x14ac:dyDescent="0.25">
      <c r="A99" s="534"/>
      <c r="B99" s="422">
        <v>9</v>
      </c>
      <c r="C99" s="423">
        <v>4</v>
      </c>
      <c r="D99" s="423">
        <v>4</v>
      </c>
      <c r="E99" s="423">
        <v>8</v>
      </c>
      <c r="F99" s="424"/>
      <c r="G99" s="1" t="s">
        <v>464</v>
      </c>
      <c r="H99" s="68" t="s">
        <v>423</v>
      </c>
      <c r="I99" s="68" t="s">
        <v>423</v>
      </c>
      <c r="J99" s="68" t="s">
        <v>423</v>
      </c>
      <c r="K99" s="68" t="s">
        <v>423</v>
      </c>
      <c r="L99" s="68" t="s">
        <v>423</v>
      </c>
      <c r="M99" s="68" t="s">
        <v>423</v>
      </c>
      <c r="N99" s="68" t="s">
        <v>423</v>
      </c>
      <c r="O99" s="68" t="s">
        <v>423</v>
      </c>
      <c r="P99" s="68" t="s">
        <v>423</v>
      </c>
      <c r="Q99" s="68" t="s">
        <v>423</v>
      </c>
    </row>
    <row r="100" spans="1:17" ht="27" customHeight="1" thickBot="1" x14ac:dyDescent="0.25">
      <c r="A100" s="439" t="s">
        <v>478</v>
      </c>
      <c r="B100" s="436">
        <v>9</v>
      </c>
      <c r="C100" s="437">
        <v>5</v>
      </c>
      <c r="D100" s="437"/>
      <c r="E100" s="437"/>
      <c r="F100" s="438"/>
      <c r="G100" s="103" t="s">
        <v>49</v>
      </c>
      <c r="H100" s="9" t="s">
        <v>3</v>
      </c>
      <c r="I100" s="9" t="s">
        <v>3</v>
      </c>
      <c r="J100" s="9" t="s">
        <v>3</v>
      </c>
      <c r="K100" s="9" t="s">
        <v>3</v>
      </c>
      <c r="L100" s="9" t="s">
        <v>3</v>
      </c>
      <c r="M100" s="9" t="s">
        <v>3</v>
      </c>
      <c r="N100" s="9" t="s">
        <v>3</v>
      </c>
      <c r="O100" s="9" t="s">
        <v>3</v>
      </c>
      <c r="P100" s="9" t="s">
        <v>3</v>
      </c>
      <c r="Q100" s="9" t="s">
        <v>3</v>
      </c>
    </row>
    <row r="101" spans="1:17" ht="12.75" outlineLevel="1" thickBot="1" x14ac:dyDescent="0.25">
      <c r="A101" s="533"/>
      <c r="B101" s="434">
        <v>9</v>
      </c>
      <c r="C101" s="435">
        <v>5</v>
      </c>
      <c r="D101" s="435">
        <v>1</v>
      </c>
      <c r="E101" s="435"/>
      <c r="F101" s="441"/>
      <c r="G101" s="113" t="s">
        <v>11</v>
      </c>
      <c r="H101" s="6" t="s">
        <v>116</v>
      </c>
      <c r="I101" s="6" t="s">
        <v>116</v>
      </c>
      <c r="J101" s="6" t="s">
        <v>116</v>
      </c>
      <c r="K101" s="6" t="s">
        <v>116</v>
      </c>
      <c r="L101" s="6" t="s">
        <v>116</v>
      </c>
      <c r="M101" s="6" t="s">
        <v>116</v>
      </c>
      <c r="N101" s="6" t="s">
        <v>116</v>
      </c>
      <c r="O101" s="6" t="s">
        <v>116</v>
      </c>
      <c r="P101" s="6" t="s">
        <v>116</v>
      </c>
      <c r="Q101" s="6" t="s">
        <v>116</v>
      </c>
    </row>
    <row r="102" spans="1:17" ht="12.75" outlineLevel="1" thickBot="1" x14ac:dyDescent="0.25">
      <c r="A102" s="533"/>
      <c r="B102" s="442">
        <v>9</v>
      </c>
      <c r="C102" s="443">
        <v>5</v>
      </c>
      <c r="D102" s="443">
        <v>2</v>
      </c>
      <c r="E102" s="443"/>
      <c r="F102" s="444"/>
      <c r="G102" s="114" t="s">
        <v>26</v>
      </c>
      <c r="H102" s="7">
        <v>11</v>
      </c>
      <c r="I102" s="7">
        <v>11</v>
      </c>
      <c r="J102" s="7">
        <v>11</v>
      </c>
      <c r="K102" s="7">
        <v>11</v>
      </c>
      <c r="L102" s="7">
        <v>11</v>
      </c>
      <c r="M102" s="7">
        <v>11</v>
      </c>
      <c r="N102" s="7">
        <v>11</v>
      </c>
      <c r="O102" s="7">
        <v>11</v>
      </c>
      <c r="P102" s="7">
        <v>11</v>
      </c>
      <c r="Q102" s="7">
        <v>11</v>
      </c>
    </row>
    <row r="103" spans="1:17" ht="45" customHeight="1" outlineLevel="1" thickBot="1" x14ac:dyDescent="0.25">
      <c r="A103" s="533"/>
      <c r="B103" s="420">
        <v>9</v>
      </c>
      <c r="C103" s="416">
        <v>5</v>
      </c>
      <c r="D103" s="416">
        <v>3</v>
      </c>
      <c r="F103" s="421"/>
      <c r="G103" s="106" t="s">
        <v>50</v>
      </c>
      <c r="H103" s="349"/>
      <c r="I103" s="349"/>
      <c r="J103" s="349"/>
      <c r="K103" s="349"/>
      <c r="L103" s="349"/>
      <c r="M103" s="349"/>
      <c r="N103" s="349"/>
      <c r="O103" s="349"/>
      <c r="P103" s="349"/>
      <c r="Q103" s="349"/>
    </row>
    <row r="104" spans="1:17" ht="12.75" outlineLevel="1" thickBot="1" x14ac:dyDescent="0.25">
      <c r="A104" s="533"/>
      <c r="B104" s="422">
        <v>9</v>
      </c>
      <c r="C104" s="423">
        <v>5</v>
      </c>
      <c r="D104" s="423">
        <v>4</v>
      </c>
      <c r="E104" s="423"/>
      <c r="F104" s="424"/>
      <c r="G104" s="116" t="s">
        <v>13</v>
      </c>
      <c r="H104" s="358"/>
      <c r="I104" s="358"/>
      <c r="J104" s="358"/>
      <c r="K104" s="358"/>
      <c r="L104" s="358"/>
      <c r="M104" s="358"/>
      <c r="N104" s="358"/>
      <c r="O104" s="358"/>
      <c r="P104" s="358"/>
      <c r="Q104" s="358"/>
    </row>
    <row r="105" spans="1:17" ht="30" customHeight="1" outlineLevel="1" thickBot="1" x14ac:dyDescent="0.25">
      <c r="A105" s="533"/>
      <c r="B105" s="422">
        <v>9</v>
      </c>
      <c r="C105" s="423">
        <v>5</v>
      </c>
      <c r="D105" s="423">
        <v>4</v>
      </c>
      <c r="E105" s="423">
        <v>1</v>
      </c>
      <c r="F105" s="424"/>
      <c r="G105" s="44" t="s">
        <v>51</v>
      </c>
      <c r="H105" s="358"/>
      <c r="I105" s="358"/>
      <c r="J105" s="358"/>
      <c r="K105" s="358"/>
      <c r="L105" s="358"/>
      <c r="M105" s="358"/>
      <c r="N105" s="358"/>
      <c r="O105" s="358"/>
      <c r="P105" s="358"/>
      <c r="Q105" s="358"/>
    </row>
    <row r="106" spans="1:17" ht="90.75" customHeight="1" outlineLevel="1" thickBot="1" x14ac:dyDescent="0.25">
      <c r="A106" s="533"/>
      <c r="B106" s="422">
        <v>9</v>
      </c>
      <c r="C106" s="423">
        <v>5</v>
      </c>
      <c r="D106" s="423">
        <v>4</v>
      </c>
      <c r="E106" s="423">
        <v>2</v>
      </c>
      <c r="F106" s="424"/>
      <c r="G106" s="44" t="s">
        <v>52</v>
      </c>
      <c r="H106" s="358"/>
      <c r="I106" s="358"/>
      <c r="J106" s="358"/>
      <c r="K106" s="358"/>
      <c r="L106" s="358"/>
      <c r="M106" s="358"/>
      <c r="N106" s="358"/>
      <c r="O106" s="358"/>
      <c r="P106" s="358"/>
      <c r="Q106" s="358"/>
    </row>
    <row r="107" spans="1:17" ht="93" customHeight="1" thickBot="1" x14ac:dyDescent="0.25">
      <c r="A107" s="533"/>
      <c r="B107" s="422">
        <v>9</v>
      </c>
      <c r="C107" s="423">
        <v>5</v>
      </c>
      <c r="D107" s="423">
        <v>4</v>
      </c>
      <c r="E107" s="423">
        <v>3</v>
      </c>
      <c r="F107" s="424"/>
      <c r="G107" s="44" t="s">
        <v>184</v>
      </c>
      <c r="H107" s="358"/>
      <c r="I107" s="358"/>
      <c r="J107" s="358"/>
      <c r="K107" s="358"/>
      <c r="L107" s="358"/>
      <c r="M107" s="358"/>
      <c r="N107" s="358"/>
      <c r="O107" s="358"/>
      <c r="P107" s="358"/>
      <c r="Q107" s="358"/>
    </row>
    <row r="108" spans="1:17" ht="78.75" customHeight="1" thickBot="1" x14ac:dyDescent="0.25">
      <c r="A108" s="533"/>
      <c r="B108" s="422">
        <v>9</v>
      </c>
      <c r="C108" s="423">
        <v>5</v>
      </c>
      <c r="D108" s="423">
        <v>4</v>
      </c>
      <c r="E108" s="423">
        <v>4</v>
      </c>
      <c r="F108" s="424"/>
      <c r="G108" s="111" t="s">
        <v>261</v>
      </c>
      <c r="H108" s="358" t="s">
        <v>3</v>
      </c>
      <c r="I108" s="358" t="s">
        <v>3</v>
      </c>
      <c r="J108" s="358" t="s">
        <v>3</v>
      </c>
      <c r="K108" s="358" t="s">
        <v>3</v>
      </c>
      <c r="L108" s="358" t="s">
        <v>3</v>
      </c>
      <c r="M108" s="358" t="s">
        <v>3</v>
      </c>
      <c r="N108" s="358" t="s">
        <v>3</v>
      </c>
      <c r="O108" s="358" t="s">
        <v>3</v>
      </c>
      <c r="P108" s="358" t="s">
        <v>3</v>
      </c>
      <c r="Q108" s="358" t="s">
        <v>3</v>
      </c>
    </row>
    <row r="109" spans="1:17" ht="28.5" customHeight="1" thickBot="1" x14ac:dyDescent="0.25">
      <c r="A109" s="439" t="s">
        <v>479</v>
      </c>
      <c r="B109" s="23">
        <v>9</v>
      </c>
      <c r="C109" s="432">
        <v>6</v>
      </c>
      <c r="D109" s="432"/>
      <c r="E109" s="432"/>
      <c r="F109" s="433"/>
      <c r="G109" s="103" t="s">
        <v>53</v>
      </c>
      <c r="H109" s="9" t="s">
        <v>3</v>
      </c>
      <c r="I109" s="9" t="s">
        <v>3</v>
      </c>
      <c r="J109" s="9" t="s">
        <v>3</v>
      </c>
      <c r="K109" s="9" t="s">
        <v>3</v>
      </c>
      <c r="L109" s="9" t="s">
        <v>3</v>
      </c>
      <c r="M109" s="9" t="s">
        <v>3</v>
      </c>
      <c r="N109" s="9" t="s">
        <v>3</v>
      </c>
      <c r="O109" s="9" t="s">
        <v>3</v>
      </c>
      <c r="P109" s="9" t="s">
        <v>3</v>
      </c>
      <c r="Q109" s="9" t="s">
        <v>3</v>
      </c>
    </row>
    <row r="110" spans="1:17" outlineLevel="1" x14ac:dyDescent="0.2">
      <c r="A110" s="440"/>
      <c r="B110" s="434">
        <v>9</v>
      </c>
      <c r="C110" s="435">
        <v>6</v>
      </c>
      <c r="D110" s="435">
        <v>1</v>
      </c>
      <c r="E110" s="435"/>
      <c r="F110" s="441"/>
      <c r="G110" s="113" t="s">
        <v>11</v>
      </c>
      <c r="H110" s="6" t="s">
        <v>116</v>
      </c>
      <c r="I110" s="6" t="s">
        <v>116</v>
      </c>
      <c r="J110" s="6" t="s">
        <v>116</v>
      </c>
      <c r="K110" s="6" t="s">
        <v>116</v>
      </c>
      <c r="L110" s="6" t="s">
        <v>116</v>
      </c>
      <c r="M110" s="6" t="s">
        <v>116</v>
      </c>
      <c r="N110" s="6" t="s">
        <v>116</v>
      </c>
      <c r="O110" s="6" t="s">
        <v>116</v>
      </c>
      <c r="P110" s="6" t="s">
        <v>116</v>
      </c>
      <c r="Q110" s="6" t="s">
        <v>116</v>
      </c>
    </row>
    <row r="111" spans="1:17" ht="12.75" thickBot="1" x14ac:dyDescent="0.25">
      <c r="A111" s="532"/>
      <c r="B111" s="442">
        <v>9</v>
      </c>
      <c r="C111" s="443">
        <v>6</v>
      </c>
      <c r="D111" s="443">
        <v>2</v>
      </c>
      <c r="E111" s="443"/>
      <c r="F111" s="444"/>
      <c r="G111" s="114" t="s">
        <v>26</v>
      </c>
      <c r="H111" s="119">
        <v>11</v>
      </c>
      <c r="I111" s="119">
        <v>11</v>
      </c>
      <c r="J111" s="119">
        <v>11</v>
      </c>
      <c r="K111" s="119">
        <v>11</v>
      </c>
      <c r="L111" s="119">
        <v>11</v>
      </c>
      <c r="M111" s="119">
        <v>11</v>
      </c>
      <c r="N111" s="119">
        <v>11</v>
      </c>
      <c r="O111" s="119">
        <v>11</v>
      </c>
      <c r="P111" s="119">
        <v>11</v>
      </c>
      <c r="Q111" s="8">
        <v>11</v>
      </c>
    </row>
    <row r="112" spans="1:17" ht="68.650000000000006" customHeight="1" thickBot="1" x14ac:dyDescent="0.25">
      <c r="A112" s="534"/>
      <c r="B112" s="420">
        <v>9</v>
      </c>
      <c r="C112" s="416">
        <v>6</v>
      </c>
      <c r="D112" s="416">
        <v>3</v>
      </c>
      <c r="F112" s="421"/>
      <c r="G112" s="117" t="s">
        <v>262</v>
      </c>
      <c r="H112" s="358"/>
      <c r="I112" s="358"/>
      <c r="J112" s="358"/>
      <c r="K112" s="358"/>
      <c r="L112" s="358"/>
      <c r="M112" s="358"/>
      <c r="N112" s="358"/>
      <c r="O112" s="358"/>
      <c r="P112" s="358"/>
      <c r="Q112" s="358"/>
    </row>
    <row r="113" spans="1:17" ht="24.75" thickBot="1" x14ac:dyDescent="0.25">
      <c r="A113" s="439" t="s">
        <v>480</v>
      </c>
      <c r="B113" s="23">
        <v>9</v>
      </c>
      <c r="C113" s="432">
        <v>7</v>
      </c>
      <c r="D113" s="432"/>
      <c r="E113" s="432"/>
      <c r="F113" s="433"/>
      <c r="G113" s="103" t="s">
        <v>54</v>
      </c>
      <c r="H113" s="9" t="s">
        <v>3</v>
      </c>
      <c r="I113" s="9" t="s">
        <v>3</v>
      </c>
      <c r="J113" s="9" t="s">
        <v>3</v>
      </c>
      <c r="K113" s="9" t="s">
        <v>3</v>
      </c>
      <c r="L113" s="9" t="s">
        <v>3</v>
      </c>
      <c r="M113" s="9" t="s">
        <v>3</v>
      </c>
      <c r="N113" s="9" t="s">
        <v>3</v>
      </c>
      <c r="O113" s="9" t="s">
        <v>3</v>
      </c>
      <c r="P113" s="9" t="s">
        <v>3</v>
      </c>
      <c r="Q113" s="9" t="s">
        <v>3</v>
      </c>
    </row>
    <row r="114" spans="1:17" ht="13.5" customHeight="1" outlineLevel="1" thickBot="1" x14ac:dyDescent="0.25">
      <c r="A114" s="515"/>
      <c r="B114" s="434">
        <v>9</v>
      </c>
      <c r="C114" s="435">
        <v>7</v>
      </c>
      <c r="D114" s="435">
        <v>1</v>
      </c>
      <c r="E114" s="435"/>
      <c r="F114" s="441"/>
      <c r="G114" s="113" t="s">
        <v>11</v>
      </c>
      <c r="H114" s="6" t="s">
        <v>116</v>
      </c>
      <c r="I114" s="6" t="s">
        <v>116</v>
      </c>
      <c r="J114" s="6" t="s">
        <v>116</v>
      </c>
      <c r="K114" s="6" t="s">
        <v>116</v>
      </c>
      <c r="L114" s="6" t="s">
        <v>116</v>
      </c>
      <c r="M114" s="6" t="s">
        <v>116</v>
      </c>
      <c r="N114" s="6" t="s">
        <v>116</v>
      </c>
      <c r="O114" s="6" t="s">
        <v>116</v>
      </c>
      <c r="P114" s="6" t="s">
        <v>116</v>
      </c>
      <c r="Q114" s="6" t="s">
        <v>116</v>
      </c>
    </row>
    <row r="115" spans="1:17" ht="13.5" customHeight="1" outlineLevel="1" thickBot="1" x14ac:dyDescent="0.25">
      <c r="A115" s="515"/>
      <c r="B115" s="442">
        <v>9</v>
      </c>
      <c r="C115" s="443">
        <v>7</v>
      </c>
      <c r="D115" s="443">
        <v>2</v>
      </c>
      <c r="E115" s="443"/>
      <c r="F115" s="444"/>
      <c r="G115" s="114" t="s">
        <v>26</v>
      </c>
      <c r="H115" s="7">
        <v>11</v>
      </c>
      <c r="I115" s="7">
        <v>11</v>
      </c>
      <c r="J115" s="7">
        <v>11</v>
      </c>
      <c r="K115" s="7">
        <v>11</v>
      </c>
      <c r="L115" s="7">
        <v>11</v>
      </c>
      <c r="M115" s="7">
        <v>11</v>
      </c>
      <c r="N115" s="7">
        <v>11</v>
      </c>
      <c r="O115" s="7">
        <v>11</v>
      </c>
      <c r="P115" s="7">
        <v>11</v>
      </c>
      <c r="Q115" s="7">
        <v>11</v>
      </c>
    </row>
    <row r="116" spans="1:17" ht="12.75" outlineLevel="1" thickBot="1" x14ac:dyDescent="0.25">
      <c r="A116" s="515"/>
      <c r="B116" s="420">
        <v>9</v>
      </c>
      <c r="C116" s="416">
        <v>7</v>
      </c>
      <c r="D116" s="416">
        <v>3</v>
      </c>
      <c r="F116" s="421"/>
      <c r="G116" s="120" t="s">
        <v>13</v>
      </c>
      <c r="H116" s="349"/>
      <c r="I116" s="349"/>
      <c r="J116" s="349"/>
      <c r="K116" s="349"/>
      <c r="L116" s="349"/>
      <c r="M116" s="349"/>
      <c r="N116" s="349"/>
      <c r="O116" s="349"/>
      <c r="P116" s="349"/>
      <c r="Q116" s="349"/>
    </row>
    <row r="117" spans="1:17" ht="27.75" customHeight="1" outlineLevel="1" thickBot="1" x14ac:dyDescent="0.25">
      <c r="A117" s="515"/>
      <c r="B117" s="422">
        <v>9</v>
      </c>
      <c r="C117" s="423">
        <v>7</v>
      </c>
      <c r="D117" s="423">
        <v>3</v>
      </c>
      <c r="E117" s="423">
        <v>1</v>
      </c>
      <c r="F117" s="424"/>
      <c r="G117" s="44" t="s">
        <v>55</v>
      </c>
      <c r="H117" s="358"/>
      <c r="I117" s="358"/>
      <c r="J117" s="358"/>
      <c r="K117" s="358"/>
      <c r="L117" s="358"/>
      <c r="M117" s="358"/>
      <c r="N117" s="358"/>
      <c r="O117" s="358"/>
      <c r="P117" s="358"/>
      <c r="Q117" s="358"/>
    </row>
    <row r="118" spans="1:17" ht="16.5" customHeight="1" thickBot="1" x14ac:dyDescent="0.25">
      <c r="A118" s="533"/>
      <c r="B118" s="442">
        <v>9</v>
      </c>
      <c r="C118" s="443">
        <v>7</v>
      </c>
      <c r="D118" s="443">
        <v>3</v>
      </c>
      <c r="E118" s="443">
        <v>2</v>
      </c>
      <c r="F118" s="444"/>
      <c r="G118" s="111" t="s">
        <v>263</v>
      </c>
      <c r="H118" s="358" t="s">
        <v>4</v>
      </c>
      <c r="I118" s="358" t="s">
        <v>4</v>
      </c>
      <c r="J118" s="358" t="s">
        <v>4</v>
      </c>
      <c r="K118" s="358" t="s">
        <v>4</v>
      </c>
      <c r="L118" s="358" t="s">
        <v>4</v>
      </c>
      <c r="M118" s="358" t="s">
        <v>4</v>
      </c>
      <c r="N118" s="358" t="s">
        <v>4</v>
      </c>
      <c r="O118" s="358" t="s">
        <v>4</v>
      </c>
      <c r="P118" s="358" t="s">
        <v>4</v>
      </c>
      <c r="Q118" s="358" t="s">
        <v>4</v>
      </c>
    </row>
    <row r="119" spans="1:17" ht="29.25" customHeight="1" thickBot="1" x14ac:dyDescent="0.25">
      <c r="A119" s="439" t="s">
        <v>481</v>
      </c>
      <c r="B119" s="23">
        <v>9</v>
      </c>
      <c r="C119" s="432">
        <v>8</v>
      </c>
      <c r="D119" s="432"/>
      <c r="E119" s="432"/>
      <c r="F119" s="433"/>
      <c r="G119" s="103" t="s">
        <v>56</v>
      </c>
      <c r="H119" s="9" t="s">
        <v>3</v>
      </c>
      <c r="I119" s="9" t="s">
        <v>3</v>
      </c>
      <c r="J119" s="9" t="s">
        <v>3</v>
      </c>
      <c r="K119" s="9" t="s">
        <v>3</v>
      </c>
      <c r="L119" s="9" t="s">
        <v>3</v>
      </c>
      <c r="M119" s="9" t="s">
        <v>3</v>
      </c>
      <c r="N119" s="9" t="s">
        <v>3</v>
      </c>
      <c r="O119" s="9" t="s">
        <v>3</v>
      </c>
      <c r="P119" s="9" t="s">
        <v>3</v>
      </c>
      <c r="Q119" s="9" t="s">
        <v>3</v>
      </c>
    </row>
    <row r="120" spans="1:17" outlineLevel="1" x14ac:dyDescent="0.2">
      <c r="A120" s="440"/>
      <c r="B120" s="434">
        <v>9</v>
      </c>
      <c r="C120" s="435">
        <v>8</v>
      </c>
      <c r="D120" s="435">
        <v>1</v>
      </c>
      <c r="E120" s="435"/>
      <c r="F120" s="441"/>
      <c r="G120" s="113" t="s">
        <v>11</v>
      </c>
      <c r="H120" s="6" t="s">
        <v>116</v>
      </c>
      <c r="I120" s="6" t="s">
        <v>116</v>
      </c>
      <c r="J120" s="6" t="s">
        <v>116</v>
      </c>
      <c r="K120" s="6" t="s">
        <v>116</v>
      </c>
      <c r="L120" s="6" t="s">
        <v>116</v>
      </c>
      <c r="M120" s="6" t="s">
        <v>116</v>
      </c>
      <c r="N120" s="6" t="s">
        <v>116</v>
      </c>
      <c r="O120" s="6" t="s">
        <v>116</v>
      </c>
      <c r="P120" s="6" t="s">
        <v>116</v>
      </c>
      <c r="Q120" s="6" t="s">
        <v>116</v>
      </c>
    </row>
    <row r="121" spans="1:17" ht="12.75" outlineLevel="1" thickBot="1" x14ac:dyDescent="0.25">
      <c r="A121" s="534"/>
      <c r="B121" s="442">
        <v>9</v>
      </c>
      <c r="C121" s="443">
        <v>8</v>
      </c>
      <c r="D121" s="443">
        <v>2</v>
      </c>
      <c r="E121" s="443"/>
      <c r="F121" s="444"/>
      <c r="G121" s="114" t="s">
        <v>26</v>
      </c>
      <c r="H121" s="7">
        <v>11</v>
      </c>
      <c r="I121" s="7">
        <v>11</v>
      </c>
      <c r="J121" s="7">
        <v>11</v>
      </c>
      <c r="K121" s="7">
        <v>11</v>
      </c>
      <c r="L121" s="7">
        <v>11</v>
      </c>
      <c r="M121" s="7">
        <v>11</v>
      </c>
      <c r="N121" s="7">
        <v>11</v>
      </c>
      <c r="O121" s="7">
        <v>11</v>
      </c>
      <c r="P121" s="7">
        <v>11</v>
      </c>
      <c r="Q121" s="7">
        <v>11</v>
      </c>
    </row>
    <row r="122" spans="1:17" ht="138.75" customHeight="1" outlineLevel="1" x14ac:dyDescent="0.2">
      <c r="A122" s="534"/>
      <c r="B122" s="420">
        <v>9</v>
      </c>
      <c r="C122" s="416">
        <v>8</v>
      </c>
      <c r="D122" s="416">
        <v>3</v>
      </c>
      <c r="F122" s="421"/>
      <c r="G122" s="106" t="s">
        <v>57</v>
      </c>
      <c r="H122" s="349"/>
      <c r="I122" s="349"/>
      <c r="J122" s="349"/>
      <c r="K122" s="349"/>
      <c r="L122" s="349"/>
      <c r="M122" s="349"/>
      <c r="N122" s="349"/>
      <c r="O122" s="349"/>
      <c r="P122" s="349"/>
      <c r="Q122" s="349"/>
    </row>
    <row r="123" spans="1:17" ht="18" customHeight="1" outlineLevel="1" x14ac:dyDescent="0.2">
      <c r="A123" s="534"/>
      <c r="B123" s="422">
        <v>9</v>
      </c>
      <c r="C123" s="423">
        <v>8</v>
      </c>
      <c r="D123" s="423">
        <v>4</v>
      </c>
      <c r="E123" s="423"/>
      <c r="F123" s="424"/>
      <c r="G123" s="108" t="s">
        <v>13</v>
      </c>
      <c r="H123" s="358"/>
      <c r="I123" s="358"/>
      <c r="J123" s="358"/>
      <c r="K123" s="358"/>
      <c r="L123" s="358"/>
      <c r="M123" s="358"/>
      <c r="N123" s="358"/>
      <c r="O123" s="358"/>
      <c r="P123" s="358"/>
      <c r="Q123" s="358"/>
    </row>
    <row r="124" spans="1:17" ht="18" customHeight="1" outlineLevel="1" x14ac:dyDescent="0.2">
      <c r="A124" s="534"/>
      <c r="B124" s="422">
        <v>9</v>
      </c>
      <c r="C124" s="423">
        <v>8</v>
      </c>
      <c r="D124" s="423">
        <v>4</v>
      </c>
      <c r="E124" s="423">
        <v>1</v>
      </c>
      <c r="F124" s="424"/>
      <c r="G124" s="44" t="s">
        <v>58</v>
      </c>
      <c r="H124" s="358"/>
      <c r="I124" s="358"/>
      <c r="J124" s="358"/>
      <c r="K124" s="358"/>
      <c r="L124" s="358"/>
      <c r="M124" s="358"/>
      <c r="N124" s="358"/>
      <c r="O124" s="358"/>
      <c r="P124" s="358"/>
      <c r="Q124" s="358"/>
    </row>
    <row r="125" spans="1:17" ht="18" customHeight="1" outlineLevel="1" x14ac:dyDescent="0.2">
      <c r="A125" s="534"/>
      <c r="B125" s="422">
        <v>9</v>
      </c>
      <c r="C125" s="423">
        <v>8</v>
      </c>
      <c r="D125" s="423">
        <v>4</v>
      </c>
      <c r="E125" s="423">
        <v>2</v>
      </c>
      <c r="F125" s="424"/>
      <c r="G125" s="44" t="s">
        <v>30</v>
      </c>
      <c r="H125" s="358"/>
      <c r="I125" s="358"/>
      <c r="J125" s="358"/>
      <c r="K125" s="358"/>
      <c r="L125" s="358"/>
      <c r="M125" s="358"/>
      <c r="N125" s="358"/>
      <c r="O125" s="358"/>
      <c r="P125" s="358"/>
      <c r="Q125" s="358"/>
    </row>
    <row r="126" spans="1:17" ht="18" customHeight="1" outlineLevel="1" x14ac:dyDescent="0.2">
      <c r="A126" s="534"/>
      <c r="B126" s="422">
        <v>9</v>
      </c>
      <c r="C126" s="423">
        <v>8</v>
      </c>
      <c r="D126" s="423">
        <v>4</v>
      </c>
      <c r="E126" s="423">
        <v>3</v>
      </c>
      <c r="F126" s="424"/>
      <c r="G126" s="44" t="s">
        <v>31</v>
      </c>
      <c r="H126" s="358"/>
      <c r="I126" s="358"/>
      <c r="J126" s="358"/>
      <c r="K126" s="358"/>
      <c r="L126" s="358"/>
      <c r="M126" s="358"/>
      <c r="N126" s="358"/>
      <c r="O126" s="358"/>
      <c r="P126" s="358"/>
      <c r="Q126" s="358"/>
    </row>
    <row r="127" spans="1:17" ht="30" customHeight="1" outlineLevel="1" x14ac:dyDescent="0.2">
      <c r="A127" s="534"/>
      <c r="B127" s="422">
        <v>9</v>
      </c>
      <c r="C127" s="423">
        <v>8</v>
      </c>
      <c r="D127" s="423">
        <v>4</v>
      </c>
      <c r="E127" s="423">
        <v>4</v>
      </c>
      <c r="F127" s="424"/>
      <c r="G127" s="44" t="s">
        <v>59</v>
      </c>
      <c r="H127" s="358"/>
      <c r="I127" s="358"/>
      <c r="J127" s="358"/>
      <c r="K127" s="358"/>
      <c r="L127" s="358"/>
      <c r="M127" s="358"/>
      <c r="N127" s="358"/>
      <c r="O127" s="358"/>
      <c r="P127" s="358"/>
      <c r="Q127" s="358"/>
    </row>
    <row r="128" spans="1:17" ht="30" customHeight="1" outlineLevel="1" x14ac:dyDescent="0.2">
      <c r="A128" s="534"/>
      <c r="B128" s="422">
        <v>9</v>
      </c>
      <c r="C128" s="423">
        <v>8</v>
      </c>
      <c r="D128" s="423">
        <v>4</v>
      </c>
      <c r="E128" s="423">
        <v>5</v>
      </c>
      <c r="F128" s="424"/>
      <c r="G128" s="44" t="s">
        <v>60</v>
      </c>
      <c r="H128" s="358"/>
      <c r="I128" s="358"/>
      <c r="J128" s="358"/>
      <c r="K128" s="358"/>
      <c r="L128" s="358"/>
      <c r="M128" s="358"/>
      <c r="N128" s="358"/>
      <c r="O128" s="358"/>
      <c r="P128" s="358"/>
      <c r="Q128" s="358"/>
    </row>
    <row r="129" spans="1:17" ht="30" customHeight="1" outlineLevel="1" thickBot="1" x14ac:dyDescent="0.25">
      <c r="A129" s="534"/>
      <c r="B129" s="422">
        <v>9</v>
      </c>
      <c r="C129" s="423">
        <v>8</v>
      </c>
      <c r="D129" s="423">
        <v>4</v>
      </c>
      <c r="E129" s="423">
        <v>6</v>
      </c>
      <c r="F129" s="424"/>
      <c r="G129" s="111" t="s">
        <v>187</v>
      </c>
      <c r="H129" s="358"/>
      <c r="I129" s="358"/>
      <c r="J129" s="358"/>
      <c r="K129" s="358"/>
      <c r="L129" s="358"/>
      <c r="M129" s="358"/>
      <c r="N129" s="358"/>
      <c r="O129" s="358"/>
      <c r="P129" s="358"/>
      <c r="Q129" s="358"/>
    </row>
    <row r="130" spans="1:17" ht="29.25" customHeight="1" thickBot="1" x14ac:dyDescent="0.25">
      <c r="A130" s="439" t="s">
        <v>482</v>
      </c>
      <c r="B130" s="23">
        <v>9</v>
      </c>
      <c r="C130" s="432">
        <v>9</v>
      </c>
      <c r="D130" s="432"/>
      <c r="E130" s="432"/>
      <c r="F130" s="433"/>
      <c r="G130" s="103" t="s">
        <v>61</v>
      </c>
      <c r="H130" s="9" t="s">
        <v>3</v>
      </c>
      <c r="I130" s="9" t="s">
        <v>3</v>
      </c>
      <c r="J130" s="9" t="s">
        <v>3</v>
      </c>
      <c r="K130" s="9" t="s">
        <v>3</v>
      </c>
      <c r="L130" s="9" t="s">
        <v>3</v>
      </c>
      <c r="M130" s="9" t="s">
        <v>3</v>
      </c>
      <c r="N130" s="9" t="s">
        <v>3</v>
      </c>
      <c r="O130" s="9" t="s">
        <v>3</v>
      </c>
      <c r="P130" s="9" t="s">
        <v>3</v>
      </c>
      <c r="Q130" s="9" t="s">
        <v>3</v>
      </c>
    </row>
    <row r="131" spans="1:17" ht="12.75" outlineLevel="1" thickBot="1" x14ac:dyDescent="0.25">
      <c r="A131" s="533"/>
      <c r="B131" s="434">
        <v>9</v>
      </c>
      <c r="C131" s="435">
        <v>9</v>
      </c>
      <c r="D131" s="435">
        <v>1</v>
      </c>
      <c r="E131" s="435"/>
      <c r="F131" s="441"/>
      <c r="G131" s="113" t="s">
        <v>11</v>
      </c>
      <c r="H131" s="6" t="s">
        <v>116</v>
      </c>
      <c r="I131" s="6" t="s">
        <v>116</v>
      </c>
      <c r="J131" s="6" t="s">
        <v>116</v>
      </c>
      <c r="K131" s="6" t="s">
        <v>116</v>
      </c>
      <c r="L131" s="6" t="s">
        <v>116</v>
      </c>
      <c r="M131" s="6" t="s">
        <v>116</v>
      </c>
      <c r="N131" s="6" t="s">
        <v>116</v>
      </c>
      <c r="O131" s="6" t="s">
        <v>116</v>
      </c>
      <c r="P131" s="6" t="s">
        <v>116</v>
      </c>
      <c r="Q131" s="6" t="s">
        <v>116</v>
      </c>
    </row>
    <row r="132" spans="1:17" ht="12.75" outlineLevel="1" thickBot="1" x14ac:dyDescent="0.25">
      <c r="A132" s="533"/>
      <c r="B132" s="442">
        <v>9</v>
      </c>
      <c r="C132" s="443">
        <v>9</v>
      </c>
      <c r="D132" s="443">
        <v>2</v>
      </c>
      <c r="E132" s="443"/>
      <c r="F132" s="444"/>
      <c r="G132" s="114" t="s">
        <v>26</v>
      </c>
      <c r="H132" s="7">
        <v>11</v>
      </c>
      <c r="I132" s="7">
        <v>11</v>
      </c>
      <c r="J132" s="7">
        <v>11</v>
      </c>
      <c r="K132" s="7">
        <v>11</v>
      </c>
      <c r="L132" s="7">
        <v>11</v>
      </c>
      <c r="M132" s="7">
        <v>11</v>
      </c>
      <c r="N132" s="7">
        <v>11</v>
      </c>
      <c r="O132" s="7">
        <v>11</v>
      </c>
      <c r="P132" s="7">
        <v>11</v>
      </c>
      <c r="Q132" s="7">
        <v>11</v>
      </c>
    </row>
    <row r="133" spans="1:17" ht="27" customHeight="1" outlineLevel="1" thickBot="1" x14ac:dyDescent="0.25">
      <c r="A133" s="533"/>
      <c r="B133" s="420">
        <v>9</v>
      </c>
      <c r="C133" s="416">
        <v>9</v>
      </c>
      <c r="D133" s="416">
        <v>3</v>
      </c>
      <c r="F133" s="421"/>
      <c r="G133" s="106" t="s">
        <v>62</v>
      </c>
      <c r="H133" s="349"/>
      <c r="I133" s="349"/>
      <c r="J133" s="349"/>
      <c r="K133" s="349"/>
      <c r="L133" s="349"/>
      <c r="M133" s="349"/>
      <c r="N133" s="349"/>
      <c r="O133" s="349"/>
      <c r="P133" s="349"/>
      <c r="Q133" s="349"/>
    </row>
    <row r="134" spans="1:17" ht="12.75" outlineLevel="1" thickBot="1" x14ac:dyDescent="0.25">
      <c r="A134" s="533"/>
      <c r="B134" s="422">
        <v>9</v>
      </c>
      <c r="C134" s="423">
        <v>9</v>
      </c>
      <c r="D134" s="423">
        <v>4</v>
      </c>
      <c r="E134" s="423"/>
      <c r="F134" s="424"/>
      <c r="G134" s="108" t="s">
        <v>13</v>
      </c>
      <c r="H134" s="358"/>
      <c r="I134" s="358"/>
      <c r="J134" s="358"/>
      <c r="K134" s="358"/>
      <c r="L134" s="358"/>
      <c r="M134" s="358"/>
      <c r="N134" s="358"/>
      <c r="O134" s="358"/>
      <c r="P134" s="358"/>
      <c r="Q134" s="358"/>
    </row>
    <row r="135" spans="1:17" ht="138" customHeight="1" outlineLevel="1" thickBot="1" x14ac:dyDescent="0.25">
      <c r="A135" s="533"/>
      <c r="B135" s="422">
        <v>9</v>
      </c>
      <c r="C135" s="423">
        <v>9</v>
      </c>
      <c r="D135" s="423">
        <v>4</v>
      </c>
      <c r="E135" s="423">
        <v>1</v>
      </c>
      <c r="F135" s="424"/>
      <c r="G135" s="44" t="s">
        <v>437</v>
      </c>
      <c r="H135" s="46" t="s">
        <v>264</v>
      </c>
      <c r="I135" s="46" t="s">
        <v>264</v>
      </c>
      <c r="J135" s="46" t="s">
        <v>264</v>
      </c>
      <c r="K135" s="46" t="s">
        <v>264</v>
      </c>
      <c r="L135" s="46" t="s">
        <v>264</v>
      </c>
      <c r="M135" s="46" t="s">
        <v>264</v>
      </c>
      <c r="N135" s="46" t="s">
        <v>264</v>
      </c>
      <c r="O135" s="46" t="s">
        <v>264</v>
      </c>
      <c r="P135" s="46" t="s">
        <v>264</v>
      </c>
      <c r="Q135" s="46" t="s">
        <v>264</v>
      </c>
    </row>
    <row r="136" spans="1:17" ht="33" customHeight="1" thickBot="1" x14ac:dyDescent="0.25">
      <c r="A136" s="533"/>
      <c r="B136" s="422">
        <v>9</v>
      </c>
      <c r="C136" s="423">
        <v>9</v>
      </c>
      <c r="D136" s="423">
        <v>4</v>
      </c>
      <c r="E136" s="423">
        <v>2</v>
      </c>
      <c r="F136" s="424"/>
      <c r="G136" s="111" t="s">
        <v>438</v>
      </c>
      <c r="H136" s="324" t="s">
        <v>265</v>
      </c>
      <c r="I136" s="324" t="s">
        <v>265</v>
      </c>
      <c r="J136" s="324" t="s">
        <v>265</v>
      </c>
      <c r="K136" s="324" t="s">
        <v>265</v>
      </c>
      <c r="L136" s="324" t="s">
        <v>265</v>
      </c>
      <c r="M136" s="324" t="s">
        <v>265</v>
      </c>
      <c r="N136" s="324" t="s">
        <v>265</v>
      </c>
      <c r="O136" s="324" t="s">
        <v>265</v>
      </c>
      <c r="P136" s="324" t="s">
        <v>266</v>
      </c>
      <c r="Q136" s="324" t="s">
        <v>266</v>
      </c>
    </row>
    <row r="137" spans="1:17" ht="27.75" customHeight="1" outlineLevel="1" thickBot="1" x14ac:dyDescent="0.25">
      <c r="A137" s="439" t="s">
        <v>483</v>
      </c>
      <c r="B137" s="23">
        <v>9</v>
      </c>
      <c r="C137" s="432">
        <v>10</v>
      </c>
      <c r="D137" s="432"/>
      <c r="E137" s="432"/>
      <c r="F137" s="433"/>
      <c r="G137" s="103" t="s">
        <v>63</v>
      </c>
      <c r="H137" s="5" t="s">
        <v>3</v>
      </c>
      <c r="I137" s="5" t="s">
        <v>3</v>
      </c>
      <c r="J137" s="5" t="s">
        <v>3</v>
      </c>
      <c r="K137" s="5" t="s">
        <v>3</v>
      </c>
      <c r="L137" s="5" t="s">
        <v>3</v>
      </c>
      <c r="M137" s="5" t="s">
        <v>3</v>
      </c>
      <c r="N137" s="5" t="s">
        <v>3</v>
      </c>
      <c r="O137" s="5" t="s">
        <v>3</v>
      </c>
      <c r="P137" s="5" t="s">
        <v>3</v>
      </c>
      <c r="Q137" s="5" t="s">
        <v>3</v>
      </c>
    </row>
    <row r="138" spans="1:17" ht="12.75" outlineLevel="1" thickBot="1" x14ac:dyDescent="0.25">
      <c r="A138" s="533"/>
      <c r="B138" s="445">
        <v>9</v>
      </c>
      <c r="C138" s="446">
        <v>10</v>
      </c>
      <c r="D138" s="446">
        <v>1</v>
      </c>
      <c r="E138" s="446"/>
      <c r="F138" s="447"/>
      <c r="G138" s="121" t="s">
        <v>142</v>
      </c>
      <c r="H138" s="48">
        <v>0</v>
      </c>
      <c r="I138" s="48">
        <v>0</v>
      </c>
      <c r="J138" s="48">
        <v>0</v>
      </c>
      <c r="K138" s="48">
        <v>0</v>
      </c>
      <c r="L138" s="48">
        <v>0</v>
      </c>
      <c r="M138" s="48">
        <v>0</v>
      </c>
      <c r="N138" s="48">
        <v>0</v>
      </c>
      <c r="O138" s="48">
        <v>0</v>
      </c>
      <c r="P138" s="48">
        <v>0</v>
      </c>
      <c r="Q138" s="48">
        <v>0</v>
      </c>
    </row>
    <row r="139" spans="1:17" ht="40.5" customHeight="1" outlineLevel="1" thickBot="1" x14ac:dyDescent="0.25">
      <c r="A139" s="533"/>
      <c r="B139" s="420">
        <v>9</v>
      </c>
      <c r="C139" s="416">
        <v>10</v>
      </c>
      <c r="D139" s="416">
        <v>2</v>
      </c>
      <c r="F139" s="421"/>
      <c r="G139" s="106" t="s">
        <v>64</v>
      </c>
      <c r="H139" s="349"/>
      <c r="I139" s="349"/>
      <c r="J139" s="349"/>
      <c r="K139" s="349"/>
      <c r="L139" s="349"/>
      <c r="M139" s="349"/>
      <c r="N139" s="349"/>
      <c r="O139" s="349"/>
      <c r="P139" s="349"/>
      <c r="Q139" s="354"/>
    </row>
    <row r="140" spans="1:17" ht="30" customHeight="1" outlineLevel="1" thickBot="1" x14ac:dyDescent="0.25">
      <c r="A140" s="533"/>
      <c r="B140" s="422">
        <v>9</v>
      </c>
      <c r="C140" s="423">
        <v>10</v>
      </c>
      <c r="D140" s="423">
        <v>2</v>
      </c>
      <c r="E140" s="423">
        <v>1</v>
      </c>
      <c r="F140" s="424"/>
      <c r="G140" s="44" t="s">
        <v>190</v>
      </c>
      <c r="H140" s="358" t="s">
        <v>3</v>
      </c>
      <c r="I140" s="358" t="s">
        <v>3</v>
      </c>
      <c r="J140" s="358" t="s">
        <v>3</v>
      </c>
      <c r="K140" s="358" t="s">
        <v>3</v>
      </c>
      <c r="L140" s="358" t="s">
        <v>3</v>
      </c>
      <c r="M140" s="358" t="s">
        <v>3</v>
      </c>
      <c r="N140" s="358" t="s">
        <v>3</v>
      </c>
      <c r="O140" s="358" t="s">
        <v>3</v>
      </c>
      <c r="P140" s="358" t="s">
        <v>3</v>
      </c>
      <c r="Q140" s="359" t="s">
        <v>3</v>
      </c>
    </row>
    <row r="141" spans="1:17" ht="42.75" customHeight="1" outlineLevel="1" thickBot="1" x14ac:dyDescent="0.25">
      <c r="A141" s="533"/>
      <c r="B141" s="422">
        <v>9</v>
      </c>
      <c r="C141" s="423">
        <v>10</v>
      </c>
      <c r="D141" s="423">
        <v>2</v>
      </c>
      <c r="E141" s="423">
        <v>2</v>
      </c>
      <c r="F141" s="424"/>
      <c r="G141" s="29" t="s">
        <v>191</v>
      </c>
      <c r="H141" s="358" t="s">
        <v>193</v>
      </c>
      <c r="I141" s="358" t="s">
        <v>193</v>
      </c>
      <c r="J141" s="358" t="s">
        <v>193</v>
      </c>
      <c r="K141" s="358" t="s">
        <v>193</v>
      </c>
      <c r="L141" s="358" t="s">
        <v>193</v>
      </c>
      <c r="M141" s="358" t="s">
        <v>193</v>
      </c>
      <c r="N141" s="358" t="s">
        <v>193</v>
      </c>
      <c r="O141" s="358" t="s">
        <v>193</v>
      </c>
      <c r="P141" s="358" t="s">
        <v>193</v>
      </c>
      <c r="Q141" s="359" t="s">
        <v>193</v>
      </c>
    </row>
    <row r="142" spans="1:17" ht="45" customHeight="1" outlineLevel="1" thickBot="1" x14ac:dyDescent="0.25">
      <c r="A142" s="533"/>
      <c r="B142" s="422">
        <v>9</v>
      </c>
      <c r="C142" s="423">
        <v>10</v>
      </c>
      <c r="D142" s="423">
        <v>2</v>
      </c>
      <c r="E142" s="423">
        <v>3</v>
      </c>
      <c r="F142" s="424"/>
      <c r="G142" s="44" t="s">
        <v>194</v>
      </c>
      <c r="H142" s="358" t="s">
        <v>193</v>
      </c>
      <c r="I142" s="358" t="s">
        <v>193</v>
      </c>
      <c r="J142" s="358" t="s">
        <v>193</v>
      </c>
      <c r="K142" s="358" t="s">
        <v>193</v>
      </c>
      <c r="L142" s="358" t="s">
        <v>193</v>
      </c>
      <c r="M142" s="358" t="s">
        <v>193</v>
      </c>
      <c r="N142" s="358" t="s">
        <v>193</v>
      </c>
      <c r="O142" s="358" t="s">
        <v>193</v>
      </c>
      <c r="P142" s="358" t="s">
        <v>193</v>
      </c>
      <c r="Q142" s="359" t="s">
        <v>193</v>
      </c>
    </row>
    <row r="143" spans="1:17" ht="40.5" customHeight="1" outlineLevel="1" thickBot="1" x14ac:dyDescent="0.25">
      <c r="A143" s="533"/>
      <c r="B143" s="422">
        <v>9</v>
      </c>
      <c r="C143" s="423">
        <v>10</v>
      </c>
      <c r="D143" s="423">
        <v>2</v>
      </c>
      <c r="E143" s="423">
        <v>4</v>
      </c>
      <c r="F143" s="424"/>
      <c r="G143" s="44" t="s">
        <v>195</v>
      </c>
      <c r="H143" s="358" t="s">
        <v>193</v>
      </c>
      <c r="I143" s="358" t="s">
        <v>193</v>
      </c>
      <c r="J143" s="358" t="s">
        <v>193</v>
      </c>
      <c r="K143" s="358" t="s">
        <v>193</v>
      </c>
      <c r="L143" s="358" t="s">
        <v>193</v>
      </c>
      <c r="M143" s="358" t="s">
        <v>193</v>
      </c>
      <c r="N143" s="358" t="s">
        <v>193</v>
      </c>
      <c r="O143" s="358" t="s">
        <v>193</v>
      </c>
      <c r="P143" s="358" t="s">
        <v>193</v>
      </c>
      <c r="Q143" s="359" t="s">
        <v>193</v>
      </c>
    </row>
    <row r="144" spans="1:17" ht="54.6" customHeight="1" outlineLevel="1" thickBot="1" x14ac:dyDescent="0.25">
      <c r="A144" s="535"/>
      <c r="B144" s="422">
        <v>9</v>
      </c>
      <c r="C144" s="423">
        <v>10</v>
      </c>
      <c r="D144" s="423">
        <v>2</v>
      </c>
      <c r="E144" s="423">
        <v>5</v>
      </c>
      <c r="F144" s="424"/>
      <c r="G144" s="385" t="s">
        <v>425</v>
      </c>
      <c r="H144" s="46" t="s">
        <v>192</v>
      </c>
      <c r="I144" s="46" t="s">
        <v>192</v>
      </c>
      <c r="J144" s="46" t="s">
        <v>192</v>
      </c>
      <c r="K144" s="46" t="s">
        <v>192</v>
      </c>
      <c r="L144" s="46" t="s">
        <v>192</v>
      </c>
      <c r="M144" s="46" t="s">
        <v>192</v>
      </c>
      <c r="N144" s="46" t="s">
        <v>192</v>
      </c>
      <c r="O144" s="46" t="s">
        <v>192</v>
      </c>
      <c r="P144" s="46" t="s">
        <v>192</v>
      </c>
      <c r="Q144" s="262" t="s">
        <v>192</v>
      </c>
    </row>
    <row r="145" spans="1:17" ht="27" customHeight="1" outlineLevel="1" thickBot="1" x14ac:dyDescent="0.25">
      <c r="A145" s="535"/>
      <c r="B145" s="422">
        <v>9</v>
      </c>
      <c r="C145" s="423">
        <v>10</v>
      </c>
      <c r="D145" s="423">
        <v>2</v>
      </c>
      <c r="E145" s="423">
        <v>6</v>
      </c>
      <c r="F145" s="424"/>
      <c r="G145" s="385" t="s">
        <v>426</v>
      </c>
      <c r="H145" s="46" t="s">
        <v>3</v>
      </c>
      <c r="I145" s="46" t="s">
        <v>3</v>
      </c>
      <c r="J145" s="46" t="s">
        <v>3</v>
      </c>
      <c r="K145" s="46" t="s">
        <v>3</v>
      </c>
      <c r="L145" s="46" t="s">
        <v>3</v>
      </c>
      <c r="M145" s="46" t="s">
        <v>3</v>
      </c>
      <c r="N145" s="46" t="s">
        <v>3</v>
      </c>
      <c r="O145" s="46" t="s">
        <v>3</v>
      </c>
      <c r="P145" s="46" t="s">
        <v>3</v>
      </c>
      <c r="Q145" s="262" t="s">
        <v>3</v>
      </c>
    </row>
    <row r="146" spans="1:17" ht="24" customHeight="1" outlineLevel="1" thickBot="1" x14ac:dyDescent="0.25">
      <c r="A146" s="535"/>
      <c r="B146" s="422">
        <v>9</v>
      </c>
      <c r="C146" s="423">
        <v>10</v>
      </c>
      <c r="D146" s="423">
        <v>2</v>
      </c>
      <c r="E146" s="423">
        <v>7</v>
      </c>
      <c r="F146" s="424"/>
      <c r="G146" s="385" t="s">
        <v>427</v>
      </c>
      <c r="H146" s="46" t="s">
        <v>428</v>
      </c>
      <c r="I146" s="46" t="s">
        <v>428</v>
      </c>
      <c r="J146" s="46" t="s">
        <v>428</v>
      </c>
      <c r="K146" s="46" t="s">
        <v>428</v>
      </c>
      <c r="L146" s="46" t="s">
        <v>428</v>
      </c>
      <c r="M146" s="46" t="s">
        <v>428</v>
      </c>
      <c r="N146" s="46" t="s">
        <v>428</v>
      </c>
      <c r="O146" s="46" t="s">
        <v>428</v>
      </c>
      <c r="P146" s="46" t="s">
        <v>428</v>
      </c>
      <c r="Q146" s="262" t="s">
        <v>428</v>
      </c>
    </row>
    <row r="147" spans="1:17" ht="50.25" customHeight="1" outlineLevel="1" thickBot="1" x14ac:dyDescent="0.25">
      <c r="A147" s="535"/>
      <c r="B147" s="422">
        <v>9</v>
      </c>
      <c r="C147" s="423">
        <v>10</v>
      </c>
      <c r="D147" s="423">
        <v>2</v>
      </c>
      <c r="E147" s="423">
        <v>8</v>
      </c>
      <c r="F147" s="424"/>
      <c r="G147" s="110" t="s">
        <v>442</v>
      </c>
      <c r="H147" s="46" t="s">
        <v>192</v>
      </c>
      <c r="I147" s="46" t="s">
        <v>192</v>
      </c>
      <c r="J147" s="46" t="s">
        <v>192</v>
      </c>
      <c r="K147" s="46" t="s">
        <v>192</v>
      </c>
      <c r="L147" s="46" t="s">
        <v>192</v>
      </c>
      <c r="M147" s="46" t="s">
        <v>192</v>
      </c>
      <c r="N147" s="46" t="s">
        <v>192</v>
      </c>
      <c r="O147" s="46" t="s">
        <v>192</v>
      </c>
      <c r="P147" s="46" t="s">
        <v>192</v>
      </c>
      <c r="Q147" s="262" t="s">
        <v>192</v>
      </c>
    </row>
    <row r="148" spans="1:17" ht="13.9" customHeight="1" outlineLevel="1" thickBot="1" x14ac:dyDescent="0.25">
      <c r="A148" s="535"/>
      <c r="B148" s="422">
        <v>9</v>
      </c>
      <c r="C148" s="423">
        <v>10</v>
      </c>
      <c r="D148" s="423">
        <v>2</v>
      </c>
      <c r="E148" s="423">
        <v>9</v>
      </c>
      <c r="F148" s="424"/>
      <c r="G148" s="110" t="s">
        <v>436</v>
      </c>
      <c r="H148" s="46" t="s">
        <v>3</v>
      </c>
      <c r="I148" s="46" t="s">
        <v>3</v>
      </c>
      <c r="J148" s="46" t="s">
        <v>3</v>
      </c>
      <c r="K148" s="46" t="s">
        <v>3</v>
      </c>
      <c r="L148" s="46" t="s">
        <v>3</v>
      </c>
      <c r="M148" s="46" t="s">
        <v>3</v>
      </c>
      <c r="N148" s="46" t="s">
        <v>3</v>
      </c>
      <c r="O148" s="46" t="s">
        <v>3</v>
      </c>
      <c r="P148" s="46" t="s">
        <v>3</v>
      </c>
      <c r="Q148" s="262" t="s">
        <v>3</v>
      </c>
    </row>
    <row r="149" spans="1:17" ht="28.5" customHeight="1" outlineLevel="1" thickBot="1" x14ac:dyDescent="0.25">
      <c r="A149" s="533"/>
      <c r="B149" s="422">
        <v>9</v>
      </c>
      <c r="C149" s="423">
        <v>10</v>
      </c>
      <c r="D149" s="423">
        <v>2</v>
      </c>
      <c r="E149" s="423">
        <v>10</v>
      </c>
      <c r="F149" s="424"/>
      <c r="G149" s="44" t="s">
        <v>196</v>
      </c>
      <c r="H149" s="358"/>
      <c r="I149" s="358"/>
      <c r="J149" s="358"/>
      <c r="K149" s="358"/>
      <c r="L149" s="358"/>
      <c r="M149" s="358"/>
      <c r="N149" s="358"/>
      <c r="O149" s="358"/>
      <c r="P149" s="358"/>
      <c r="Q149" s="359"/>
    </row>
    <row r="150" spans="1:17" ht="18" customHeight="1" thickBot="1" x14ac:dyDescent="0.25">
      <c r="A150" s="533"/>
      <c r="B150" s="422">
        <v>9</v>
      </c>
      <c r="C150" s="423">
        <v>10</v>
      </c>
      <c r="D150" s="423">
        <v>2</v>
      </c>
      <c r="E150" s="423">
        <v>11</v>
      </c>
      <c r="F150" s="424"/>
      <c r="G150" s="44" t="s">
        <v>197</v>
      </c>
      <c r="H150" s="358" t="s">
        <v>3</v>
      </c>
      <c r="I150" s="358" t="s">
        <v>3</v>
      </c>
      <c r="J150" s="358" t="s">
        <v>3</v>
      </c>
      <c r="K150" s="358" t="s">
        <v>3</v>
      </c>
      <c r="L150" s="358" t="s">
        <v>3</v>
      </c>
      <c r="M150" s="358" t="s">
        <v>3</v>
      </c>
      <c r="N150" s="358" t="s">
        <v>3</v>
      </c>
      <c r="O150" s="358" t="s">
        <v>3</v>
      </c>
      <c r="P150" s="358" t="s">
        <v>3</v>
      </c>
      <c r="Q150" s="359" t="s">
        <v>3</v>
      </c>
    </row>
    <row r="151" spans="1:17" ht="75.75" customHeight="1" thickBot="1" x14ac:dyDescent="0.25">
      <c r="A151" s="533"/>
      <c r="B151" s="442">
        <v>9</v>
      </c>
      <c r="C151" s="443">
        <v>10</v>
      </c>
      <c r="D151" s="443">
        <v>2</v>
      </c>
      <c r="E151" s="423">
        <v>12</v>
      </c>
      <c r="F151" s="444"/>
      <c r="G151" s="44" t="s">
        <v>65</v>
      </c>
      <c r="H151" s="353"/>
      <c r="I151" s="353"/>
      <c r="J151" s="353"/>
      <c r="K151" s="353"/>
      <c r="L151" s="353"/>
      <c r="M151" s="353"/>
      <c r="N151" s="353"/>
      <c r="O151" s="353"/>
      <c r="P151" s="353"/>
      <c r="Q151" s="360"/>
    </row>
    <row r="152" spans="1:17" ht="15" customHeight="1" thickBot="1" x14ac:dyDescent="0.25">
      <c r="A152" s="439" t="s">
        <v>484</v>
      </c>
      <c r="B152" s="23">
        <v>9</v>
      </c>
      <c r="C152" s="432">
        <v>11</v>
      </c>
      <c r="D152" s="432"/>
      <c r="E152" s="432"/>
      <c r="F152" s="433"/>
      <c r="G152" s="103" t="s">
        <v>66</v>
      </c>
      <c r="H152" s="9" t="s">
        <v>4</v>
      </c>
      <c r="I152" s="5" t="s">
        <v>3</v>
      </c>
      <c r="J152" s="5" t="s">
        <v>3</v>
      </c>
      <c r="K152" s="225" t="s">
        <v>3</v>
      </c>
      <c r="L152" s="11" t="s">
        <v>4</v>
      </c>
      <c r="M152" s="5" t="s">
        <v>3</v>
      </c>
      <c r="N152" s="5" t="s">
        <v>3</v>
      </c>
      <c r="O152" s="5" t="s">
        <v>3</v>
      </c>
      <c r="P152" s="5" t="s">
        <v>3</v>
      </c>
      <c r="Q152" s="5" t="s">
        <v>3</v>
      </c>
    </row>
    <row r="153" spans="1:17" ht="15" customHeight="1" x14ac:dyDescent="0.2">
      <c r="A153" s="420"/>
      <c r="B153" s="434">
        <v>9</v>
      </c>
      <c r="C153" s="435">
        <v>11</v>
      </c>
      <c r="D153" s="435">
        <v>1</v>
      </c>
      <c r="E153" s="435"/>
      <c r="F153" s="441"/>
      <c r="G153" s="113" t="s">
        <v>11</v>
      </c>
      <c r="H153" s="393" t="s">
        <v>42</v>
      </c>
      <c r="I153" s="365">
        <v>50000</v>
      </c>
      <c r="J153" s="365">
        <v>50000</v>
      </c>
      <c r="K153" s="365">
        <v>50000</v>
      </c>
      <c r="L153" s="393" t="s">
        <v>42</v>
      </c>
      <c r="M153" s="365">
        <v>3080</v>
      </c>
      <c r="N153" s="365">
        <v>3080</v>
      </c>
      <c r="O153" s="365">
        <v>3080</v>
      </c>
      <c r="P153" s="365">
        <v>3080</v>
      </c>
      <c r="Q153" s="365">
        <v>3080</v>
      </c>
    </row>
    <row r="154" spans="1:17" ht="15" customHeight="1" outlineLevel="1" thickBot="1" x14ac:dyDescent="0.25">
      <c r="A154" s="448"/>
      <c r="B154" s="442">
        <v>9</v>
      </c>
      <c r="C154" s="443">
        <v>11</v>
      </c>
      <c r="D154" s="443">
        <v>2</v>
      </c>
      <c r="E154" s="443"/>
      <c r="F154" s="444"/>
      <c r="G154" s="114" t="s">
        <v>26</v>
      </c>
      <c r="H154" s="8" t="s">
        <v>42</v>
      </c>
      <c r="I154" s="8">
        <v>11</v>
      </c>
      <c r="J154" s="8">
        <v>11</v>
      </c>
      <c r="K154" s="8">
        <v>11</v>
      </c>
      <c r="L154" s="8" t="s">
        <v>42</v>
      </c>
      <c r="M154" s="8">
        <v>11</v>
      </c>
      <c r="N154" s="8">
        <v>11</v>
      </c>
      <c r="O154" s="8">
        <v>11</v>
      </c>
      <c r="P154" s="8">
        <v>11</v>
      </c>
      <c r="Q154" s="8">
        <v>11</v>
      </c>
    </row>
    <row r="155" spans="1:17" ht="15" customHeight="1" outlineLevel="1" thickBot="1" x14ac:dyDescent="0.25">
      <c r="A155" s="439" t="s">
        <v>485</v>
      </c>
      <c r="B155" s="23">
        <v>9</v>
      </c>
      <c r="C155" s="432">
        <v>11</v>
      </c>
      <c r="D155" s="432">
        <v>3</v>
      </c>
      <c r="E155" s="432"/>
      <c r="F155" s="433"/>
      <c r="G155" s="103" t="s">
        <v>67</v>
      </c>
      <c r="H155" s="11" t="s">
        <v>4</v>
      </c>
      <c r="I155" s="11" t="s">
        <v>3</v>
      </c>
      <c r="J155" s="11" t="s">
        <v>3</v>
      </c>
      <c r="K155" s="11" t="s">
        <v>3</v>
      </c>
      <c r="L155" s="11" t="s">
        <v>4</v>
      </c>
      <c r="M155" s="11" t="s">
        <v>3</v>
      </c>
      <c r="N155" s="11" t="s">
        <v>3</v>
      </c>
      <c r="O155" s="11" t="s">
        <v>3</v>
      </c>
      <c r="P155" s="11" t="s">
        <v>3</v>
      </c>
      <c r="Q155" s="11" t="s">
        <v>3</v>
      </c>
    </row>
    <row r="156" spans="1:17" ht="42.75" customHeight="1" outlineLevel="1" x14ac:dyDescent="0.2">
      <c r="A156" s="440"/>
      <c r="B156" s="434">
        <v>9</v>
      </c>
      <c r="C156" s="435">
        <v>11</v>
      </c>
      <c r="D156" s="435">
        <v>3</v>
      </c>
      <c r="E156" s="435">
        <v>1</v>
      </c>
      <c r="F156" s="441"/>
      <c r="G156" s="106" t="s">
        <v>68</v>
      </c>
      <c r="H156" s="349"/>
      <c r="I156" s="349"/>
      <c r="J156" s="349"/>
      <c r="K156" s="349"/>
      <c r="L156" s="349"/>
      <c r="M156" s="349"/>
      <c r="N156" s="349"/>
      <c r="O156" s="349"/>
      <c r="P156" s="349"/>
      <c r="Q156" s="349"/>
    </row>
    <row r="157" spans="1:17" ht="17.25" customHeight="1" outlineLevel="1" x14ac:dyDescent="0.2">
      <c r="A157" s="440"/>
      <c r="B157" s="422">
        <v>9</v>
      </c>
      <c r="C157" s="423">
        <v>11</v>
      </c>
      <c r="D157" s="423">
        <v>3</v>
      </c>
      <c r="E157" s="423">
        <v>2</v>
      </c>
      <c r="F157" s="424"/>
      <c r="G157" s="108" t="s">
        <v>13</v>
      </c>
      <c r="H157" s="358"/>
      <c r="I157" s="358"/>
      <c r="J157" s="358"/>
      <c r="K157" s="358"/>
      <c r="L157" s="358"/>
      <c r="M157" s="358"/>
      <c r="N157" s="358"/>
      <c r="O157" s="358"/>
      <c r="P157" s="358"/>
      <c r="Q157" s="358"/>
    </row>
    <row r="158" spans="1:17" ht="17.25" customHeight="1" outlineLevel="1" x14ac:dyDescent="0.2">
      <c r="A158" s="440"/>
      <c r="B158" s="422">
        <v>9</v>
      </c>
      <c r="C158" s="423">
        <v>11</v>
      </c>
      <c r="D158" s="423">
        <v>3</v>
      </c>
      <c r="E158" s="423">
        <v>2</v>
      </c>
      <c r="F158" s="424">
        <v>1</v>
      </c>
      <c r="G158" s="44" t="s">
        <v>69</v>
      </c>
      <c r="H158" s="358"/>
      <c r="I158" s="358"/>
      <c r="J158" s="358"/>
      <c r="K158" s="358"/>
      <c r="L158" s="358"/>
      <c r="M158" s="358"/>
      <c r="N158" s="358"/>
      <c r="O158" s="358"/>
      <c r="P158" s="358"/>
      <c r="Q158" s="358"/>
    </row>
    <row r="159" spans="1:17" ht="29.65" customHeight="1" outlineLevel="1" x14ac:dyDescent="0.2">
      <c r="A159" s="440"/>
      <c r="B159" s="422">
        <v>9</v>
      </c>
      <c r="C159" s="423">
        <v>11</v>
      </c>
      <c r="D159" s="423">
        <v>3</v>
      </c>
      <c r="E159" s="423">
        <v>2</v>
      </c>
      <c r="F159" s="424">
        <v>2</v>
      </c>
      <c r="G159" s="44" t="s">
        <v>70</v>
      </c>
      <c r="H159" s="358"/>
      <c r="I159" s="358"/>
      <c r="J159" s="358"/>
      <c r="K159" s="358"/>
      <c r="L159" s="358"/>
      <c r="M159" s="358"/>
      <c r="N159" s="358"/>
      <c r="O159" s="358"/>
      <c r="P159" s="358"/>
      <c r="Q159" s="358"/>
    </row>
    <row r="160" spans="1:17" ht="15" customHeight="1" outlineLevel="1" x14ac:dyDescent="0.2">
      <c r="A160" s="440"/>
      <c r="B160" s="422">
        <v>9</v>
      </c>
      <c r="C160" s="423">
        <v>11</v>
      </c>
      <c r="D160" s="423">
        <v>3</v>
      </c>
      <c r="E160" s="423">
        <v>2</v>
      </c>
      <c r="F160" s="424">
        <v>3</v>
      </c>
      <c r="G160" s="44" t="s">
        <v>71</v>
      </c>
      <c r="H160" s="358"/>
      <c r="I160" s="358"/>
      <c r="J160" s="358"/>
      <c r="K160" s="358"/>
      <c r="L160" s="358"/>
      <c r="M160" s="358"/>
      <c r="N160" s="358"/>
      <c r="O160" s="358"/>
      <c r="P160" s="358"/>
      <c r="Q160" s="358"/>
    </row>
    <row r="161" spans="1:17" ht="15" customHeight="1" outlineLevel="1" x14ac:dyDescent="0.2">
      <c r="A161" s="440"/>
      <c r="B161" s="422">
        <v>9</v>
      </c>
      <c r="C161" s="423">
        <v>11</v>
      </c>
      <c r="D161" s="423">
        <v>3</v>
      </c>
      <c r="E161" s="423">
        <v>2</v>
      </c>
      <c r="F161" s="424">
        <v>4</v>
      </c>
      <c r="G161" s="44" t="s">
        <v>72</v>
      </c>
      <c r="H161" s="358"/>
      <c r="I161" s="358"/>
      <c r="J161" s="358"/>
      <c r="K161" s="358"/>
      <c r="L161" s="358"/>
      <c r="M161" s="358"/>
      <c r="N161" s="358"/>
      <c r="O161" s="358"/>
      <c r="P161" s="358"/>
      <c r="Q161" s="358"/>
    </row>
    <row r="162" spans="1:17" ht="15" customHeight="1" outlineLevel="1" x14ac:dyDescent="0.2">
      <c r="A162" s="440"/>
      <c r="B162" s="422">
        <v>9</v>
      </c>
      <c r="C162" s="423">
        <v>11</v>
      </c>
      <c r="D162" s="423">
        <v>3</v>
      </c>
      <c r="E162" s="423">
        <v>2</v>
      </c>
      <c r="F162" s="424">
        <v>5</v>
      </c>
      <c r="G162" s="44" t="s">
        <v>73</v>
      </c>
      <c r="H162" s="358"/>
      <c r="I162" s="358"/>
      <c r="J162" s="358"/>
      <c r="K162" s="358"/>
      <c r="L162" s="358"/>
      <c r="M162" s="358"/>
      <c r="N162" s="358"/>
      <c r="O162" s="358"/>
      <c r="P162" s="358"/>
      <c r="Q162" s="358"/>
    </row>
    <row r="163" spans="1:17" ht="15" customHeight="1" outlineLevel="1" x14ac:dyDescent="0.2">
      <c r="A163" s="440"/>
      <c r="B163" s="422">
        <v>9</v>
      </c>
      <c r="C163" s="423">
        <v>11</v>
      </c>
      <c r="D163" s="423">
        <v>3</v>
      </c>
      <c r="E163" s="423">
        <v>2</v>
      </c>
      <c r="F163" s="424">
        <v>6</v>
      </c>
      <c r="G163" s="44" t="s">
        <v>74</v>
      </c>
      <c r="H163" s="358"/>
      <c r="I163" s="358"/>
      <c r="J163" s="358"/>
      <c r="K163" s="358"/>
      <c r="L163" s="358"/>
      <c r="M163" s="358"/>
      <c r="N163" s="358"/>
      <c r="O163" s="358"/>
      <c r="P163" s="358"/>
      <c r="Q163" s="358"/>
    </row>
    <row r="164" spans="1:17" ht="15" customHeight="1" outlineLevel="1" x14ac:dyDescent="0.2">
      <c r="A164" s="440"/>
      <c r="B164" s="422">
        <v>9</v>
      </c>
      <c r="C164" s="423">
        <v>11</v>
      </c>
      <c r="D164" s="423">
        <v>3</v>
      </c>
      <c r="E164" s="423">
        <v>2</v>
      </c>
      <c r="F164" s="424">
        <v>7</v>
      </c>
      <c r="G164" s="44" t="s">
        <v>75</v>
      </c>
      <c r="H164" s="358"/>
      <c r="I164" s="358"/>
      <c r="J164" s="358"/>
      <c r="K164" s="358"/>
      <c r="L164" s="358"/>
      <c r="M164" s="358"/>
      <c r="N164" s="358"/>
      <c r="O164" s="358"/>
      <c r="P164" s="358"/>
      <c r="Q164" s="358"/>
    </row>
    <row r="165" spans="1:17" ht="15" customHeight="1" outlineLevel="1" x14ac:dyDescent="0.2">
      <c r="A165" s="440"/>
      <c r="B165" s="422">
        <v>9</v>
      </c>
      <c r="C165" s="423">
        <v>11</v>
      </c>
      <c r="D165" s="423">
        <v>3</v>
      </c>
      <c r="E165" s="423">
        <v>2</v>
      </c>
      <c r="F165" s="424">
        <v>8</v>
      </c>
      <c r="G165" s="44" t="s">
        <v>76</v>
      </c>
      <c r="H165" s="358"/>
      <c r="I165" s="358"/>
      <c r="J165" s="358"/>
      <c r="K165" s="358"/>
      <c r="L165" s="358"/>
      <c r="M165" s="358"/>
      <c r="N165" s="358"/>
      <c r="O165" s="358"/>
      <c r="P165" s="358"/>
      <c r="Q165" s="358"/>
    </row>
    <row r="166" spans="1:17" ht="15" customHeight="1" outlineLevel="1" x14ac:dyDescent="0.2">
      <c r="A166" s="440"/>
      <c r="B166" s="422">
        <v>9</v>
      </c>
      <c r="C166" s="423">
        <v>11</v>
      </c>
      <c r="D166" s="423">
        <v>3</v>
      </c>
      <c r="E166" s="423">
        <v>2</v>
      </c>
      <c r="F166" s="424">
        <v>9</v>
      </c>
      <c r="G166" s="44" t="s">
        <v>77</v>
      </c>
      <c r="H166" s="358"/>
      <c r="I166" s="358"/>
      <c r="J166" s="358"/>
      <c r="K166" s="358"/>
      <c r="L166" s="358"/>
      <c r="M166" s="358"/>
      <c r="N166" s="358"/>
      <c r="O166" s="358"/>
      <c r="P166" s="358"/>
      <c r="Q166" s="358"/>
    </row>
    <row r="167" spans="1:17" ht="29.65" customHeight="1" outlineLevel="1" x14ac:dyDescent="0.2">
      <c r="A167" s="440"/>
      <c r="B167" s="422">
        <v>9</v>
      </c>
      <c r="C167" s="423">
        <v>11</v>
      </c>
      <c r="D167" s="423">
        <v>3</v>
      </c>
      <c r="E167" s="423">
        <v>2</v>
      </c>
      <c r="F167" s="424">
        <v>10</v>
      </c>
      <c r="G167" s="44" t="s">
        <v>78</v>
      </c>
      <c r="H167" s="358"/>
      <c r="I167" s="358"/>
      <c r="J167" s="358"/>
      <c r="K167" s="358"/>
      <c r="L167" s="358"/>
      <c r="M167" s="358"/>
      <c r="N167" s="358"/>
      <c r="O167" s="358"/>
      <c r="P167" s="358"/>
      <c r="Q167" s="358"/>
    </row>
    <row r="168" spans="1:17" ht="29.65" customHeight="1" x14ac:dyDescent="0.2">
      <c r="A168" s="440"/>
      <c r="B168" s="422">
        <v>9</v>
      </c>
      <c r="C168" s="423">
        <v>11</v>
      </c>
      <c r="D168" s="423">
        <v>3</v>
      </c>
      <c r="E168" s="423">
        <v>2</v>
      </c>
      <c r="F168" s="424">
        <v>11</v>
      </c>
      <c r="G168" s="44" t="s">
        <v>79</v>
      </c>
      <c r="H168" s="358"/>
      <c r="I168" s="358"/>
      <c r="J168" s="358"/>
      <c r="K168" s="358"/>
      <c r="L168" s="358"/>
      <c r="M168" s="358"/>
      <c r="N168" s="358"/>
      <c r="O168" s="358"/>
      <c r="P168" s="358"/>
      <c r="Q168" s="358"/>
    </row>
    <row r="169" spans="1:17" ht="15" customHeight="1" outlineLevel="1" thickBot="1" x14ac:dyDescent="0.25">
      <c r="A169" s="440"/>
      <c r="B169" s="442">
        <v>9</v>
      </c>
      <c r="C169" s="443">
        <v>11</v>
      </c>
      <c r="D169" s="443">
        <v>3</v>
      </c>
      <c r="E169" s="443">
        <v>2</v>
      </c>
      <c r="F169" s="444">
        <v>12</v>
      </c>
      <c r="G169" s="44" t="s">
        <v>80</v>
      </c>
      <c r="H169" s="353"/>
      <c r="I169" s="353"/>
      <c r="J169" s="353"/>
      <c r="K169" s="353"/>
      <c r="L169" s="353"/>
      <c r="M169" s="353"/>
      <c r="N169" s="353"/>
      <c r="O169" s="353"/>
      <c r="P169" s="353"/>
      <c r="Q169" s="353"/>
    </row>
    <row r="170" spans="1:17" ht="16.5" customHeight="1" outlineLevel="1" thickBot="1" x14ac:dyDescent="0.25">
      <c r="A170" s="439" t="s">
        <v>486</v>
      </c>
      <c r="B170" s="23">
        <v>9</v>
      </c>
      <c r="C170" s="432">
        <v>11</v>
      </c>
      <c r="D170" s="432">
        <v>4</v>
      </c>
      <c r="E170" s="432"/>
      <c r="F170" s="433"/>
      <c r="G170" s="103" t="s">
        <v>81</v>
      </c>
      <c r="H170" s="11" t="s">
        <v>4</v>
      </c>
      <c r="I170" s="11" t="s">
        <v>3</v>
      </c>
      <c r="J170" s="11" t="s">
        <v>3</v>
      </c>
      <c r="K170" s="11" t="s">
        <v>3</v>
      </c>
      <c r="L170" s="11" t="s">
        <v>4</v>
      </c>
      <c r="M170" s="11" t="s">
        <v>3</v>
      </c>
      <c r="N170" s="11" t="s">
        <v>3</v>
      </c>
      <c r="O170" s="11" t="s">
        <v>3</v>
      </c>
      <c r="P170" s="11" t="s">
        <v>3</v>
      </c>
      <c r="Q170" s="11" t="s">
        <v>3</v>
      </c>
    </row>
    <row r="171" spans="1:17" ht="30" customHeight="1" outlineLevel="1" x14ac:dyDescent="0.2">
      <c r="A171" s="440"/>
      <c r="B171" s="434">
        <v>9</v>
      </c>
      <c r="C171" s="435">
        <v>11</v>
      </c>
      <c r="D171" s="435">
        <v>4</v>
      </c>
      <c r="E171" s="435">
        <v>1</v>
      </c>
      <c r="F171" s="441"/>
      <c r="G171" s="106" t="s">
        <v>82</v>
      </c>
      <c r="H171" s="349"/>
      <c r="I171" s="349"/>
      <c r="J171" s="349"/>
      <c r="K171" s="349"/>
      <c r="L171" s="349"/>
      <c r="M171" s="349"/>
      <c r="N171" s="349"/>
      <c r="O171" s="349"/>
      <c r="P171" s="349"/>
      <c r="Q171" s="349"/>
    </row>
    <row r="172" spans="1:17" outlineLevel="1" x14ac:dyDescent="0.2">
      <c r="A172" s="440"/>
      <c r="B172" s="422">
        <v>9</v>
      </c>
      <c r="C172" s="423">
        <v>11</v>
      </c>
      <c r="D172" s="423">
        <v>4</v>
      </c>
      <c r="E172" s="423">
        <v>2</v>
      </c>
      <c r="F172" s="424"/>
      <c r="G172" s="108" t="s">
        <v>13</v>
      </c>
      <c r="H172" s="358"/>
      <c r="I172" s="358"/>
      <c r="J172" s="358"/>
      <c r="K172" s="358"/>
      <c r="L172" s="358"/>
      <c r="M172" s="358"/>
      <c r="N172" s="358"/>
      <c r="O172" s="358"/>
      <c r="P172" s="358"/>
      <c r="Q172" s="358"/>
    </row>
    <row r="173" spans="1:17" ht="16.5" customHeight="1" outlineLevel="1" x14ac:dyDescent="0.2">
      <c r="A173" s="440"/>
      <c r="B173" s="422">
        <v>9</v>
      </c>
      <c r="C173" s="423">
        <v>11</v>
      </c>
      <c r="D173" s="423">
        <v>4</v>
      </c>
      <c r="E173" s="423">
        <v>2</v>
      </c>
      <c r="F173" s="424">
        <v>1</v>
      </c>
      <c r="G173" s="44" t="s">
        <v>69</v>
      </c>
      <c r="H173" s="358"/>
      <c r="I173" s="358"/>
      <c r="J173" s="358"/>
      <c r="K173" s="358"/>
      <c r="L173" s="358"/>
      <c r="M173" s="358"/>
      <c r="N173" s="358"/>
      <c r="O173" s="358"/>
      <c r="P173" s="358"/>
      <c r="Q173" s="358"/>
    </row>
    <row r="174" spans="1:17" ht="27" customHeight="1" outlineLevel="1" x14ac:dyDescent="0.2">
      <c r="A174" s="440"/>
      <c r="B174" s="422">
        <v>9</v>
      </c>
      <c r="C174" s="423">
        <v>11</v>
      </c>
      <c r="D174" s="423">
        <v>4</v>
      </c>
      <c r="E174" s="423">
        <v>2</v>
      </c>
      <c r="F174" s="424">
        <v>2</v>
      </c>
      <c r="G174" s="44" t="s">
        <v>70</v>
      </c>
      <c r="H174" s="358"/>
      <c r="I174" s="358"/>
      <c r="J174" s="358"/>
      <c r="K174" s="358"/>
      <c r="L174" s="358"/>
      <c r="M174" s="358"/>
      <c r="N174" s="358"/>
      <c r="O174" s="358"/>
      <c r="P174" s="358"/>
      <c r="Q174" s="358"/>
    </row>
    <row r="175" spans="1:17" ht="15" customHeight="1" outlineLevel="1" x14ac:dyDescent="0.2">
      <c r="A175" s="440"/>
      <c r="B175" s="422">
        <v>9</v>
      </c>
      <c r="C175" s="423">
        <v>11</v>
      </c>
      <c r="D175" s="423">
        <v>4</v>
      </c>
      <c r="E175" s="423">
        <v>2</v>
      </c>
      <c r="F175" s="424">
        <v>3</v>
      </c>
      <c r="G175" s="44" t="s">
        <v>72</v>
      </c>
      <c r="H175" s="358"/>
      <c r="I175" s="358"/>
      <c r="J175" s="358"/>
      <c r="K175" s="358"/>
      <c r="L175" s="358"/>
      <c r="M175" s="358"/>
      <c r="N175" s="358"/>
      <c r="O175" s="358"/>
      <c r="P175" s="358"/>
      <c r="Q175" s="358"/>
    </row>
    <row r="176" spans="1:17" ht="15" customHeight="1" outlineLevel="1" x14ac:dyDescent="0.2">
      <c r="A176" s="440"/>
      <c r="B176" s="422">
        <v>9</v>
      </c>
      <c r="C176" s="423">
        <v>11</v>
      </c>
      <c r="D176" s="423">
        <v>4</v>
      </c>
      <c r="E176" s="423">
        <v>2</v>
      </c>
      <c r="F176" s="424">
        <v>4</v>
      </c>
      <c r="G176" s="44" t="s">
        <v>73</v>
      </c>
      <c r="H176" s="358"/>
      <c r="I176" s="358"/>
      <c r="J176" s="358"/>
      <c r="K176" s="358"/>
      <c r="L176" s="358"/>
      <c r="M176" s="358"/>
      <c r="N176" s="358"/>
      <c r="O176" s="358"/>
      <c r="P176" s="358"/>
      <c r="Q176" s="358"/>
    </row>
    <row r="177" spans="1:17" ht="15" customHeight="1" outlineLevel="1" x14ac:dyDescent="0.2">
      <c r="A177" s="440"/>
      <c r="B177" s="422">
        <v>9</v>
      </c>
      <c r="C177" s="423">
        <v>11</v>
      </c>
      <c r="D177" s="423">
        <v>4</v>
      </c>
      <c r="E177" s="423">
        <v>2</v>
      </c>
      <c r="F177" s="424">
        <v>5</v>
      </c>
      <c r="G177" s="44" t="s">
        <v>74</v>
      </c>
      <c r="H177" s="358"/>
      <c r="I177" s="358"/>
      <c r="J177" s="358"/>
      <c r="K177" s="358"/>
      <c r="L177" s="358"/>
      <c r="M177" s="358"/>
      <c r="N177" s="358"/>
      <c r="O177" s="358"/>
      <c r="P177" s="358"/>
      <c r="Q177" s="358"/>
    </row>
    <row r="178" spans="1:17" ht="15" customHeight="1" outlineLevel="1" x14ac:dyDescent="0.2">
      <c r="A178" s="440"/>
      <c r="B178" s="422">
        <v>9</v>
      </c>
      <c r="C178" s="423">
        <v>11</v>
      </c>
      <c r="D178" s="423">
        <v>4</v>
      </c>
      <c r="E178" s="423">
        <v>2</v>
      </c>
      <c r="F178" s="424">
        <v>6</v>
      </c>
      <c r="G178" s="44" t="s">
        <v>75</v>
      </c>
      <c r="H178" s="358"/>
      <c r="I178" s="358"/>
      <c r="J178" s="358"/>
      <c r="K178" s="358"/>
      <c r="L178" s="358"/>
      <c r="M178" s="358"/>
      <c r="N178" s="358"/>
      <c r="O178" s="358"/>
      <c r="P178" s="358"/>
      <c r="Q178" s="358"/>
    </row>
    <row r="179" spans="1:17" ht="15" customHeight="1" outlineLevel="1" x14ac:dyDescent="0.2">
      <c r="A179" s="440"/>
      <c r="B179" s="422">
        <v>9</v>
      </c>
      <c r="C179" s="423">
        <v>11</v>
      </c>
      <c r="D179" s="423">
        <v>4</v>
      </c>
      <c r="E179" s="423">
        <v>2</v>
      </c>
      <c r="F179" s="424">
        <v>7</v>
      </c>
      <c r="G179" s="44" t="s">
        <v>83</v>
      </c>
      <c r="H179" s="358"/>
      <c r="I179" s="358"/>
      <c r="J179" s="358"/>
      <c r="K179" s="358"/>
      <c r="L179" s="358"/>
      <c r="M179" s="358"/>
      <c r="N179" s="358"/>
      <c r="O179" s="358"/>
      <c r="P179" s="358"/>
      <c r="Q179" s="358"/>
    </row>
    <row r="180" spans="1:17" ht="15" customHeight="1" outlineLevel="1" x14ac:dyDescent="0.2">
      <c r="A180" s="440"/>
      <c r="B180" s="422">
        <v>9</v>
      </c>
      <c r="C180" s="423">
        <v>11</v>
      </c>
      <c r="D180" s="423">
        <v>4</v>
      </c>
      <c r="E180" s="423">
        <v>2</v>
      </c>
      <c r="F180" s="424">
        <v>8</v>
      </c>
      <c r="G180" s="44" t="s">
        <v>84</v>
      </c>
      <c r="H180" s="358"/>
      <c r="I180" s="358"/>
      <c r="J180" s="358"/>
      <c r="K180" s="358"/>
      <c r="L180" s="358"/>
      <c r="M180" s="358"/>
      <c r="N180" s="358"/>
      <c r="O180" s="358"/>
      <c r="P180" s="358"/>
      <c r="Q180" s="358"/>
    </row>
    <row r="181" spans="1:17" ht="15" customHeight="1" outlineLevel="1" x14ac:dyDescent="0.2">
      <c r="A181" s="440"/>
      <c r="B181" s="422">
        <v>9</v>
      </c>
      <c r="C181" s="423">
        <v>11</v>
      </c>
      <c r="D181" s="423">
        <v>4</v>
      </c>
      <c r="E181" s="423">
        <v>2</v>
      </c>
      <c r="F181" s="424">
        <v>9</v>
      </c>
      <c r="G181" s="44" t="s">
        <v>85</v>
      </c>
      <c r="H181" s="358"/>
      <c r="I181" s="358"/>
      <c r="J181" s="358"/>
      <c r="K181" s="358"/>
      <c r="L181" s="358"/>
      <c r="M181" s="358"/>
      <c r="N181" s="358"/>
      <c r="O181" s="358"/>
      <c r="P181" s="358"/>
      <c r="Q181" s="358"/>
    </row>
    <row r="182" spans="1:17" ht="15" customHeight="1" outlineLevel="1" x14ac:dyDescent="0.2">
      <c r="A182" s="440"/>
      <c r="B182" s="422">
        <v>9</v>
      </c>
      <c r="C182" s="423">
        <v>11</v>
      </c>
      <c r="D182" s="423">
        <v>4</v>
      </c>
      <c r="E182" s="423">
        <v>2</v>
      </c>
      <c r="F182" s="424">
        <v>10</v>
      </c>
      <c r="G182" s="44" t="s">
        <v>86</v>
      </c>
      <c r="H182" s="358"/>
      <c r="I182" s="358"/>
      <c r="J182" s="358"/>
      <c r="K182" s="358"/>
      <c r="L182" s="358"/>
      <c r="M182" s="358"/>
      <c r="N182" s="358"/>
      <c r="O182" s="358"/>
      <c r="P182" s="358"/>
      <c r="Q182" s="358"/>
    </row>
    <row r="183" spans="1:17" ht="15" customHeight="1" outlineLevel="1" x14ac:dyDescent="0.2">
      <c r="A183" s="440"/>
      <c r="B183" s="422">
        <v>9</v>
      </c>
      <c r="C183" s="423">
        <v>11</v>
      </c>
      <c r="D183" s="423">
        <v>4</v>
      </c>
      <c r="E183" s="423">
        <v>2</v>
      </c>
      <c r="F183" s="424">
        <v>11</v>
      </c>
      <c r="G183" s="44" t="s">
        <v>87</v>
      </c>
      <c r="H183" s="358"/>
      <c r="I183" s="358"/>
      <c r="J183" s="358"/>
      <c r="K183" s="358"/>
      <c r="L183" s="358"/>
      <c r="M183" s="358"/>
      <c r="N183" s="358"/>
      <c r="O183" s="358"/>
      <c r="P183" s="358"/>
      <c r="Q183" s="358"/>
    </row>
    <row r="184" spans="1:17" ht="15" customHeight="1" outlineLevel="1" x14ac:dyDescent="0.2">
      <c r="A184" s="440"/>
      <c r="B184" s="422">
        <v>9</v>
      </c>
      <c r="C184" s="423">
        <v>11</v>
      </c>
      <c r="D184" s="423">
        <v>4</v>
      </c>
      <c r="E184" s="423">
        <v>2</v>
      </c>
      <c r="F184" s="424">
        <v>12</v>
      </c>
      <c r="G184" s="44" t="s">
        <v>88</v>
      </c>
      <c r="H184" s="358"/>
      <c r="I184" s="358"/>
      <c r="J184" s="358"/>
      <c r="K184" s="358"/>
      <c r="L184" s="358"/>
      <c r="M184" s="358"/>
      <c r="N184" s="358"/>
      <c r="O184" s="358"/>
      <c r="P184" s="358"/>
      <c r="Q184" s="358"/>
    </row>
    <row r="185" spans="1:17" ht="15" customHeight="1" x14ac:dyDescent="0.2">
      <c r="A185" s="440"/>
      <c r="B185" s="422">
        <v>9</v>
      </c>
      <c r="C185" s="423">
        <v>11</v>
      </c>
      <c r="D185" s="423">
        <v>4</v>
      </c>
      <c r="E185" s="423">
        <v>2</v>
      </c>
      <c r="F185" s="424">
        <v>13</v>
      </c>
      <c r="G185" s="44" t="s">
        <v>89</v>
      </c>
      <c r="H185" s="358"/>
      <c r="I185" s="358"/>
      <c r="J185" s="358"/>
      <c r="K185" s="358"/>
      <c r="L185" s="358"/>
      <c r="M185" s="358"/>
      <c r="N185" s="358"/>
      <c r="O185" s="358"/>
      <c r="P185" s="358"/>
      <c r="Q185" s="358"/>
    </row>
    <row r="186" spans="1:17" ht="15" customHeight="1" outlineLevel="1" thickBot="1" x14ac:dyDescent="0.25">
      <c r="A186" s="440"/>
      <c r="B186" s="442">
        <v>9</v>
      </c>
      <c r="C186" s="443">
        <v>11</v>
      </c>
      <c r="D186" s="443">
        <v>4</v>
      </c>
      <c r="E186" s="443">
        <v>2</v>
      </c>
      <c r="F186" s="444">
        <v>14</v>
      </c>
      <c r="G186" s="111" t="s">
        <v>90</v>
      </c>
      <c r="H186" s="353"/>
      <c r="I186" s="353"/>
      <c r="J186" s="353"/>
      <c r="K186" s="353"/>
      <c r="L186" s="353"/>
      <c r="M186" s="353"/>
      <c r="N186" s="353"/>
      <c r="O186" s="353"/>
      <c r="P186" s="353"/>
      <c r="Q186" s="353"/>
    </row>
    <row r="187" spans="1:17" ht="12.75" outlineLevel="1" thickBot="1" x14ac:dyDescent="0.25">
      <c r="A187" s="439" t="s">
        <v>487</v>
      </c>
      <c r="B187" s="23">
        <v>9</v>
      </c>
      <c r="C187" s="432">
        <v>11</v>
      </c>
      <c r="D187" s="432">
        <v>5</v>
      </c>
      <c r="E187" s="432"/>
      <c r="F187" s="433"/>
      <c r="G187" s="103" t="s">
        <v>91</v>
      </c>
      <c r="H187" s="11" t="s">
        <v>4</v>
      </c>
      <c r="I187" s="11" t="s">
        <v>3</v>
      </c>
      <c r="J187" s="11" t="s">
        <v>3</v>
      </c>
      <c r="K187" s="11" t="s">
        <v>3</v>
      </c>
      <c r="L187" s="11" t="s">
        <v>4</v>
      </c>
      <c r="M187" s="11" t="s">
        <v>3</v>
      </c>
      <c r="N187" s="11" t="s">
        <v>3</v>
      </c>
      <c r="O187" s="11" t="s">
        <v>3</v>
      </c>
      <c r="P187" s="11" t="s">
        <v>3</v>
      </c>
      <c r="Q187" s="11" t="s">
        <v>3</v>
      </c>
    </row>
    <row r="188" spans="1:17" ht="27.6" customHeight="1" outlineLevel="1" thickBot="1" x14ac:dyDescent="0.25">
      <c r="A188" s="533"/>
      <c r="B188" s="434">
        <v>9</v>
      </c>
      <c r="C188" s="435">
        <v>11</v>
      </c>
      <c r="D188" s="435">
        <v>5</v>
      </c>
      <c r="E188" s="435">
        <v>1</v>
      </c>
      <c r="F188" s="441"/>
      <c r="G188" s="106" t="s">
        <v>92</v>
      </c>
      <c r="H188" s="349"/>
      <c r="I188" s="349"/>
      <c r="J188" s="349"/>
      <c r="K188" s="349"/>
      <c r="L188" s="349"/>
      <c r="M188" s="349"/>
      <c r="N188" s="349"/>
      <c r="O188" s="349"/>
      <c r="P188" s="349"/>
      <c r="Q188" s="349"/>
    </row>
    <row r="189" spans="1:17" ht="14.25" customHeight="1" outlineLevel="1" thickBot="1" x14ac:dyDescent="0.25">
      <c r="A189" s="533"/>
      <c r="B189" s="422">
        <v>9</v>
      </c>
      <c r="C189" s="423">
        <v>11</v>
      </c>
      <c r="D189" s="423">
        <v>5</v>
      </c>
      <c r="E189" s="423">
        <v>1</v>
      </c>
      <c r="F189" s="424">
        <v>1</v>
      </c>
      <c r="G189" s="44" t="s">
        <v>267</v>
      </c>
      <c r="H189" s="358"/>
      <c r="I189" s="358" t="s">
        <v>3</v>
      </c>
      <c r="J189" s="358" t="s">
        <v>3</v>
      </c>
      <c r="K189" s="358" t="s">
        <v>3</v>
      </c>
      <c r="L189" s="358"/>
      <c r="M189" s="358" t="s">
        <v>3</v>
      </c>
      <c r="N189" s="358" t="s">
        <v>3</v>
      </c>
      <c r="O189" s="358" t="s">
        <v>3</v>
      </c>
      <c r="P189" s="358" t="s">
        <v>3</v>
      </c>
      <c r="Q189" s="358" t="s">
        <v>3</v>
      </c>
    </row>
    <row r="190" spans="1:17" ht="14.25" customHeight="1" outlineLevel="1" thickBot="1" x14ac:dyDescent="0.25">
      <c r="A190" s="533"/>
      <c r="B190" s="422">
        <v>9</v>
      </c>
      <c r="C190" s="423">
        <v>11</v>
      </c>
      <c r="D190" s="423">
        <v>5</v>
      </c>
      <c r="E190" s="423">
        <v>1</v>
      </c>
      <c r="F190" s="424">
        <v>2</v>
      </c>
      <c r="G190" s="44" t="s">
        <v>268</v>
      </c>
      <c r="H190" s="358"/>
      <c r="I190" s="358" t="s">
        <v>269</v>
      </c>
      <c r="J190" s="358" t="s">
        <v>269</v>
      </c>
      <c r="K190" s="358" t="s">
        <v>269</v>
      </c>
      <c r="L190" s="358"/>
      <c r="M190" s="358" t="s">
        <v>269</v>
      </c>
      <c r="N190" s="358" t="s">
        <v>269</v>
      </c>
      <c r="O190" s="358" t="s">
        <v>269</v>
      </c>
      <c r="P190" s="358" t="s">
        <v>269</v>
      </c>
      <c r="Q190" s="358" t="s">
        <v>269</v>
      </c>
    </row>
    <row r="191" spans="1:17" ht="27" customHeight="1" thickBot="1" x14ac:dyDescent="0.25">
      <c r="A191" s="533"/>
      <c r="B191" s="422">
        <v>9</v>
      </c>
      <c r="C191" s="423">
        <v>11</v>
      </c>
      <c r="D191" s="423">
        <v>5</v>
      </c>
      <c r="E191" s="423">
        <v>1</v>
      </c>
      <c r="F191" s="424">
        <v>3</v>
      </c>
      <c r="G191" s="111" t="s">
        <v>270</v>
      </c>
      <c r="H191" s="358"/>
      <c r="I191" s="358" t="s">
        <v>4</v>
      </c>
      <c r="J191" s="358" t="s">
        <v>4</v>
      </c>
      <c r="K191" s="358" t="s">
        <v>4</v>
      </c>
      <c r="L191" s="358"/>
      <c r="M191" s="358" t="s">
        <v>4</v>
      </c>
      <c r="N191" s="358" t="s">
        <v>4</v>
      </c>
      <c r="O191" s="358" t="s">
        <v>4</v>
      </c>
      <c r="P191" s="358" t="s">
        <v>4</v>
      </c>
      <c r="Q191" s="358" t="s">
        <v>4</v>
      </c>
    </row>
    <row r="192" spans="1:17" ht="15" customHeight="1" thickBot="1" x14ac:dyDescent="0.25">
      <c r="A192" s="533"/>
      <c r="B192" s="442">
        <v>9</v>
      </c>
      <c r="C192" s="443">
        <v>11</v>
      </c>
      <c r="D192" s="443">
        <v>5</v>
      </c>
      <c r="E192" s="443">
        <v>1</v>
      </c>
      <c r="F192" s="444">
        <v>4</v>
      </c>
      <c r="G192" s="111" t="s">
        <v>93</v>
      </c>
      <c r="H192" s="358"/>
      <c r="I192" s="358" t="s">
        <v>3</v>
      </c>
      <c r="J192" s="358" t="s">
        <v>3</v>
      </c>
      <c r="K192" s="358" t="s">
        <v>3</v>
      </c>
      <c r="L192" s="358"/>
      <c r="M192" s="358" t="s">
        <v>3</v>
      </c>
      <c r="N192" s="358" t="s">
        <v>3</v>
      </c>
      <c r="O192" s="358" t="s">
        <v>3</v>
      </c>
      <c r="P192" s="358" t="s">
        <v>3</v>
      </c>
      <c r="Q192" s="358" t="s">
        <v>3</v>
      </c>
    </row>
    <row r="193" spans="1:17" ht="12.75" thickBot="1" x14ac:dyDescent="0.25">
      <c r="A193" s="439" t="s">
        <v>488</v>
      </c>
      <c r="B193" s="23">
        <v>9</v>
      </c>
      <c r="C193" s="432">
        <v>12</v>
      </c>
      <c r="D193" s="432"/>
      <c r="E193" s="432"/>
      <c r="F193" s="433"/>
      <c r="G193" s="103" t="s">
        <v>94</v>
      </c>
      <c r="H193" s="346" t="s">
        <v>4</v>
      </c>
      <c r="I193" s="347" t="s">
        <v>4</v>
      </c>
      <c r="J193" s="347" t="s">
        <v>4</v>
      </c>
      <c r="K193" s="347" t="s">
        <v>4</v>
      </c>
      <c r="L193" s="347" t="s">
        <v>4</v>
      </c>
      <c r="M193" s="347" t="s">
        <v>4</v>
      </c>
      <c r="N193" s="347" t="s">
        <v>4</v>
      </c>
      <c r="O193" s="347" t="s">
        <v>4</v>
      </c>
      <c r="P193" s="347" t="s">
        <v>4</v>
      </c>
      <c r="Q193" s="348" t="s">
        <v>4</v>
      </c>
    </row>
    <row r="194" spans="1:17" ht="345.75" hidden="1" customHeight="1" thickBot="1" x14ac:dyDescent="0.25">
      <c r="A194" s="515"/>
      <c r="B194" s="434">
        <v>9</v>
      </c>
      <c r="C194" s="435">
        <v>12</v>
      </c>
      <c r="D194" s="435">
        <v>1</v>
      </c>
      <c r="E194" s="435"/>
      <c r="F194" s="441"/>
      <c r="G194" s="122" t="s">
        <v>201</v>
      </c>
      <c r="H194" s="343" t="s">
        <v>42</v>
      </c>
      <c r="I194" s="344" t="s">
        <v>42</v>
      </c>
      <c r="J194" s="344" t="s">
        <v>42</v>
      </c>
      <c r="K194" s="344" t="s">
        <v>42</v>
      </c>
      <c r="L194" s="344" t="s">
        <v>42</v>
      </c>
      <c r="M194" s="344" t="s">
        <v>42</v>
      </c>
      <c r="N194" s="344" t="s">
        <v>42</v>
      </c>
      <c r="O194" s="344" t="s">
        <v>42</v>
      </c>
      <c r="P194" s="344" t="s">
        <v>42</v>
      </c>
      <c r="Q194" s="345" t="s">
        <v>42</v>
      </c>
    </row>
    <row r="195" spans="1:17" ht="345.75" hidden="1" customHeight="1" outlineLevel="1" thickBot="1" x14ac:dyDescent="0.25">
      <c r="A195" s="515"/>
      <c r="B195" s="420">
        <v>9</v>
      </c>
      <c r="C195" s="416">
        <v>12</v>
      </c>
      <c r="D195" s="416">
        <v>2</v>
      </c>
      <c r="F195" s="421"/>
      <c r="G195" s="113" t="s">
        <v>26</v>
      </c>
      <c r="H195" s="123" t="s">
        <v>42</v>
      </c>
      <c r="I195" s="332" t="s">
        <v>42</v>
      </c>
      <c r="J195" s="332" t="s">
        <v>42</v>
      </c>
      <c r="K195" s="332" t="s">
        <v>42</v>
      </c>
      <c r="L195" s="332" t="s">
        <v>42</v>
      </c>
      <c r="M195" s="332" t="s">
        <v>42</v>
      </c>
      <c r="N195" s="332" t="s">
        <v>42</v>
      </c>
      <c r="O195" s="332" t="s">
        <v>42</v>
      </c>
      <c r="P195" s="332" t="s">
        <v>42</v>
      </c>
      <c r="Q195" s="333" t="s">
        <v>42</v>
      </c>
    </row>
    <row r="196" spans="1:17" ht="345.75" hidden="1" customHeight="1" outlineLevel="1" thickBot="1" x14ac:dyDescent="0.25">
      <c r="A196" s="515"/>
      <c r="B196" s="449">
        <v>9</v>
      </c>
      <c r="C196" s="450">
        <v>12</v>
      </c>
      <c r="D196" s="450">
        <v>3</v>
      </c>
      <c r="E196" s="450"/>
      <c r="F196" s="451"/>
      <c r="G196" s="52" t="s">
        <v>95</v>
      </c>
      <c r="H196" s="123" t="s">
        <v>42</v>
      </c>
      <c r="I196" s="332" t="s">
        <v>42</v>
      </c>
      <c r="J196" s="332" t="s">
        <v>42</v>
      </c>
      <c r="K196" s="332" t="s">
        <v>42</v>
      </c>
      <c r="L196" s="332" t="s">
        <v>42</v>
      </c>
      <c r="M196" s="332" t="s">
        <v>42</v>
      </c>
      <c r="N196" s="332" t="s">
        <v>42</v>
      </c>
      <c r="O196" s="332" t="s">
        <v>42</v>
      </c>
      <c r="P196" s="332" t="s">
        <v>42</v>
      </c>
      <c r="Q196" s="333" t="s">
        <v>42</v>
      </c>
    </row>
    <row r="197" spans="1:17" ht="345.75" hidden="1" customHeight="1" outlineLevel="1" thickBot="1" x14ac:dyDescent="0.25">
      <c r="A197" s="515"/>
      <c r="B197" s="420">
        <v>9</v>
      </c>
      <c r="C197" s="416">
        <v>12</v>
      </c>
      <c r="D197" s="416">
        <v>3</v>
      </c>
      <c r="F197" s="421"/>
      <c r="G197" s="124" t="s">
        <v>430</v>
      </c>
      <c r="H197" s="349"/>
      <c r="I197" s="349"/>
      <c r="J197" s="349"/>
      <c r="K197" s="349"/>
      <c r="L197" s="349"/>
      <c r="M197" s="349"/>
      <c r="N197" s="349"/>
      <c r="O197" s="349"/>
      <c r="P197" s="349"/>
      <c r="Q197" s="349"/>
    </row>
    <row r="198" spans="1:17" ht="345.75" hidden="1" customHeight="1" outlineLevel="1" thickBot="1" x14ac:dyDescent="0.25">
      <c r="A198" s="515"/>
      <c r="B198" s="452">
        <v>9</v>
      </c>
      <c r="C198" s="453">
        <v>12</v>
      </c>
      <c r="D198" s="453">
        <v>4</v>
      </c>
      <c r="E198" s="453">
        <v>1</v>
      </c>
      <c r="F198" s="454"/>
      <c r="G198" s="125" t="s">
        <v>203</v>
      </c>
      <c r="H198" s="237"/>
      <c r="I198" s="237"/>
      <c r="J198" s="237"/>
      <c r="K198" s="237"/>
      <c r="L198" s="237"/>
      <c r="M198" s="237"/>
      <c r="N198" s="237"/>
      <c r="O198" s="237"/>
      <c r="P198" s="237"/>
      <c r="Q198" s="237"/>
    </row>
    <row r="199" spans="1:17" ht="345.75" hidden="1" customHeight="1" collapsed="1" thickBot="1" x14ac:dyDescent="0.25">
      <c r="A199" s="515"/>
      <c r="B199" s="422">
        <v>9</v>
      </c>
      <c r="C199" s="423">
        <v>12</v>
      </c>
      <c r="D199" s="423">
        <v>4</v>
      </c>
      <c r="E199" s="423">
        <v>2</v>
      </c>
      <c r="F199" s="424"/>
      <c r="G199" s="44" t="s">
        <v>204</v>
      </c>
      <c r="H199" s="358"/>
      <c r="I199" s="358"/>
      <c r="J199" s="358"/>
      <c r="K199" s="358"/>
      <c r="L199" s="358"/>
      <c r="M199" s="358"/>
      <c r="N199" s="358"/>
      <c r="O199" s="358"/>
      <c r="P199" s="358"/>
      <c r="Q199" s="358"/>
    </row>
    <row r="200" spans="1:17" ht="345.75" hidden="1" customHeight="1" thickBot="1" x14ac:dyDescent="0.25">
      <c r="A200" s="515"/>
      <c r="B200" s="425">
        <v>9</v>
      </c>
      <c r="C200" s="426">
        <v>12</v>
      </c>
      <c r="D200" s="426">
        <v>4</v>
      </c>
      <c r="E200" s="426">
        <v>3</v>
      </c>
      <c r="F200" s="427"/>
      <c r="G200" s="44" t="s">
        <v>96</v>
      </c>
      <c r="H200" s="358"/>
      <c r="I200" s="358"/>
      <c r="J200" s="358"/>
      <c r="K200" s="358"/>
      <c r="L200" s="358"/>
      <c r="M200" s="358"/>
      <c r="N200" s="358"/>
      <c r="O200" s="358"/>
      <c r="P200" s="358"/>
      <c r="Q200" s="358"/>
    </row>
    <row r="201" spans="1:17" ht="345.75" hidden="1" customHeight="1" thickBot="1" x14ac:dyDescent="0.25">
      <c r="A201" s="440"/>
      <c r="B201" s="420">
        <v>9</v>
      </c>
      <c r="C201" s="416">
        <v>12</v>
      </c>
      <c r="D201" s="416">
        <v>4</v>
      </c>
      <c r="E201" s="416">
        <v>5</v>
      </c>
      <c r="F201" s="421"/>
      <c r="G201" s="126" t="s">
        <v>205</v>
      </c>
      <c r="H201" s="353"/>
      <c r="I201" s="353"/>
      <c r="J201" s="353"/>
      <c r="K201" s="353"/>
      <c r="L201" s="353"/>
      <c r="M201" s="353"/>
      <c r="N201" s="353"/>
      <c r="O201" s="353"/>
      <c r="P201" s="353"/>
      <c r="Q201" s="353"/>
    </row>
    <row r="202" spans="1:17" ht="16.5" customHeight="1" thickBot="1" x14ac:dyDescent="0.25">
      <c r="A202" s="439" t="s">
        <v>489</v>
      </c>
      <c r="B202" s="23">
        <v>9</v>
      </c>
      <c r="C202" s="432">
        <v>13</v>
      </c>
      <c r="D202" s="432"/>
      <c r="E202" s="432"/>
      <c r="F202" s="433"/>
      <c r="G202" s="127" t="s">
        <v>97</v>
      </c>
      <c r="H202" s="346" t="s">
        <v>4</v>
      </c>
      <c r="I202" s="347" t="s">
        <v>4</v>
      </c>
      <c r="J202" s="347" t="s">
        <v>4</v>
      </c>
      <c r="K202" s="347" t="s">
        <v>4</v>
      </c>
      <c r="L202" s="347" t="s">
        <v>4</v>
      </c>
      <c r="M202" s="347" t="s">
        <v>4</v>
      </c>
      <c r="N202" s="347" t="s">
        <v>4</v>
      </c>
      <c r="O202" s="347" t="s">
        <v>4</v>
      </c>
      <c r="P202" s="347" t="s">
        <v>4</v>
      </c>
      <c r="Q202" s="348" t="s">
        <v>4</v>
      </c>
    </row>
    <row r="203" spans="1:17" ht="345.75" hidden="1" customHeight="1" thickBot="1" x14ac:dyDescent="0.25">
      <c r="A203" s="420"/>
      <c r="B203" s="434">
        <v>9</v>
      </c>
      <c r="C203" s="435">
        <v>13</v>
      </c>
      <c r="D203" s="435">
        <v>1</v>
      </c>
      <c r="E203" s="435"/>
      <c r="F203" s="435"/>
      <c r="G203" s="128" t="s">
        <v>98</v>
      </c>
      <c r="H203" s="343"/>
      <c r="I203" s="344"/>
      <c r="J203" s="344"/>
      <c r="K203" s="344"/>
      <c r="L203" s="344"/>
      <c r="M203" s="344"/>
      <c r="N203" s="344"/>
      <c r="O203" s="344"/>
      <c r="P203" s="344"/>
      <c r="Q203" s="345"/>
    </row>
    <row r="204" spans="1:17" ht="345.75" hidden="1" customHeight="1" outlineLevel="1" thickBot="1" x14ac:dyDescent="0.25">
      <c r="A204" s="420"/>
      <c r="B204" s="422">
        <v>9</v>
      </c>
      <c r="C204" s="423">
        <v>13</v>
      </c>
      <c r="D204" s="423">
        <v>2</v>
      </c>
      <c r="E204" s="423"/>
      <c r="F204" s="423"/>
      <c r="G204" s="129" t="s">
        <v>99</v>
      </c>
      <c r="H204" s="130"/>
      <c r="I204" s="334"/>
      <c r="J204" s="334"/>
      <c r="K204" s="334"/>
      <c r="L204" s="334"/>
      <c r="M204" s="334"/>
      <c r="N204" s="334"/>
      <c r="O204" s="334"/>
      <c r="P204" s="334"/>
      <c r="Q204" s="335"/>
    </row>
    <row r="205" spans="1:17" ht="345.75" hidden="1" customHeight="1" outlineLevel="1" thickBot="1" x14ac:dyDescent="0.25">
      <c r="A205" s="420"/>
      <c r="B205" s="422">
        <v>9</v>
      </c>
      <c r="C205" s="423">
        <v>13</v>
      </c>
      <c r="D205" s="423">
        <v>3</v>
      </c>
      <c r="E205" s="423"/>
      <c r="F205" s="423"/>
      <c r="G205" s="131" t="s">
        <v>100</v>
      </c>
      <c r="H205" s="123"/>
      <c r="I205" s="332"/>
      <c r="J205" s="332"/>
      <c r="K205" s="332"/>
      <c r="L205" s="332"/>
      <c r="M205" s="332"/>
      <c r="N205" s="332"/>
      <c r="O205" s="332"/>
      <c r="P205" s="332"/>
      <c r="Q205" s="333"/>
    </row>
    <row r="206" spans="1:17" ht="345.75" hidden="1" customHeight="1" collapsed="1" thickBot="1" x14ac:dyDescent="0.25">
      <c r="A206" s="440"/>
      <c r="B206" s="442">
        <v>9</v>
      </c>
      <c r="C206" s="443">
        <v>13</v>
      </c>
      <c r="D206" s="443">
        <v>4</v>
      </c>
      <c r="E206" s="443"/>
      <c r="F206" s="443"/>
      <c r="G206" s="132" t="s">
        <v>95</v>
      </c>
      <c r="H206" s="123"/>
      <c r="I206" s="332"/>
      <c r="J206" s="332"/>
      <c r="K206" s="332"/>
      <c r="L206" s="332"/>
      <c r="M206" s="332"/>
      <c r="N206" s="332"/>
      <c r="O206" s="332"/>
      <c r="P206" s="332"/>
      <c r="Q206" s="333"/>
    </row>
    <row r="207" spans="1:17" ht="345.75" hidden="1" customHeight="1" thickBot="1" x14ac:dyDescent="0.25">
      <c r="A207" s="440"/>
      <c r="B207" s="420">
        <v>9</v>
      </c>
      <c r="C207" s="416">
        <v>13</v>
      </c>
      <c r="D207" s="416">
        <v>5</v>
      </c>
      <c r="F207" s="421"/>
      <c r="G207" s="133" t="s">
        <v>431</v>
      </c>
      <c r="H207" s="349"/>
      <c r="I207" s="349"/>
      <c r="J207" s="349"/>
      <c r="K207" s="349"/>
      <c r="L207" s="349"/>
      <c r="M207" s="349"/>
      <c r="N207" s="349"/>
      <c r="O207" s="349"/>
      <c r="P207" s="349"/>
      <c r="Q207" s="349"/>
    </row>
    <row r="208" spans="1:17" ht="345.75" hidden="1" customHeight="1" thickBot="1" x14ac:dyDescent="0.25">
      <c r="A208" s="440"/>
      <c r="B208" s="442">
        <v>9</v>
      </c>
      <c r="C208" s="443">
        <v>13</v>
      </c>
      <c r="D208" s="443">
        <v>6</v>
      </c>
      <c r="E208" s="443"/>
      <c r="F208" s="444"/>
      <c r="G208" s="134" t="s">
        <v>101</v>
      </c>
      <c r="H208" s="353"/>
      <c r="I208" s="353"/>
      <c r="J208" s="353"/>
      <c r="K208" s="353"/>
      <c r="L208" s="353"/>
      <c r="M208" s="353"/>
      <c r="N208" s="353"/>
      <c r="O208" s="353"/>
      <c r="P208" s="353"/>
      <c r="Q208" s="353"/>
    </row>
    <row r="209" spans="1:17" ht="12.75" outlineLevel="1" thickBot="1" x14ac:dyDescent="0.25">
      <c r="A209" s="487" t="s">
        <v>490</v>
      </c>
      <c r="B209" s="23">
        <v>9</v>
      </c>
      <c r="C209" s="432">
        <v>14</v>
      </c>
      <c r="D209" s="432"/>
      <c r="E209" s="432"/>
      <c r="F209" s="433"/>
      <c r="G209" s="103" t="s">
        <v>102</v>
      </c>
      <c r="H209" s="9" t="s">
        <v>3</v>
      </c>
      <c r="I209" s="341" t="s">
        <v>4</v>
      </c>
      <c r="J209" s="341" t="s">
        <v>4</v>
      </c>
      <c r="K209" s="341" t="s">
        <v>4</v>
      </c>
      <c r="L209" s="9" t="s">
        <v>3</v>
      </c>
      <c r="M209" s="341" t="s">
        <v>4</v>
      </c>
      <c r="N209" s="341" t="s">
        <v>4</v>
      </c>
      <c r="O209" s="341" t="s">
        <v>4</v>
      </c>
      <c r="P209" s="341" t="s">
        <v>4</v>
      </c>
      <c r="Q209" s="342" t="s">
        <v>4</v>
      </c>
    </row>
    <row r="210" spans="1:17" outlineLevel="1" x14ac:dyDescent="0.2">
      <c r="A210" s="515"/>
      <c r="B210" s="434">
        <v>9</v>
      </c>
      <c r="C210" s="435">
        <v>14</v>
      </c>
      <c r="D210" s="435">
        <v>1</v>
      </c>
      <c r="E210" s="435"/>
      <c r="F210" s="441"/>
      <c r="G210" s="104" t="s">
        <v>103</v>
      </c>
      <c r="H210" s="6" t="s">
        <v>116</v>
      </c>
      <c r="I210" s="6" t="s">
        <v>42</v>
      </c>
      <c r="J210" s="6" t="s">
        <v>42</v>
      </c>
      <c r="K210" s="6" t="s">
        <v>42</v>
      </c>
      <c r="L210" s="6" t="s">
        <v>116</v>
      </c>
      <c r="M210" s="6" t="s">
        <v>42</v>
      </c>
      <c r="N210" s="6" t="s">
        <v>42</v>
      </c>
      <c r="O210" s="6" t="s">
        <v>42</v>
      </c>
      <c r="P210" s="6" t="s">
        <v>42</v>
      </c>
      <c r="Q210" s="6" t="s">
        <v>42</v>
      </c>
    </row>
    <row r="211" spans="1:17" ht="12.75" outlineLevel="1" thickBot="1" x14ac:dyDescent="0.25">
      <c r="A211" s="534"/>
      <c r="B211" s="442">
        <v>9</v>
      </c>
      <c r="C211" s="443">
        <v>14</v>
      </c>
      <c r="D211" s="443">
        <v>2</v>
      </c>
      <c r="E211" s="443"/>
      <c r="F211" s="444"/>
      <c r="G211" s="105" t="s">
        <v>26</v>
      </c>
      <c r="H211" s="7">
        <v>11</v>
      </c>
      <c r="I211" s="7" t="s">
        <v>42</v>
      </c>
      <c r="J211" s="7" t="s">
        <v>42</v>
      </c>
      <c r="K211" s="7" t="s">
        <v>42</v>
      </c>
      <c r="L211" s="7">
        <v>11</v>
      </c>
      <c r="M211" s="7" t="s">
        <v>42</v>
      </c>
      <c r="N211" s="7" t="s">
        <v>42</v>
      </c>
      <c r="O211" s="7" t="s">
        <v>42</v>
      </c>
      <c r="P211" s="7" t="s">
        <v>42</v>
      </c>
      <c r="Q211" s="7" t="s">
        <v>42</v>
      </c>
    </row>
    <row r="212" spans="1:17" ht="28.5" customHeight="1" outlineLevel="1" x14ac:dyDescent="0.2">
      <c r="A212" s="534"/>
      <c r="B212" s="420">
        <v>9</v>
      </c>
      <c r="C212" s="416">
        <v>14</v>
      </c>
      <c r="D212" s="416">
        <v>3</v>
      </c>
      <c r="F212" s="421"/>
      <c r="G212" s="106" t="s">
        <v>104</v>
      </c>
      <c r="H212" s="349"/>
      <c r="I212" s="349"/>
      <c r="J212" s="349"/>
      <c r="K212" s="349"/>
      <c r="L212" s="349"/>
      <c r="M212" s="349"/>
      <c r="N212" s="349"/>
      <c r="O212" s="349"/>
      <c r="P212" s="349"/>
      <c r="Q212" s="349"/>
    </row>
    <row r="213" spans="1:17" ht="28.5" customHeight="1" outlineLevel="1" x14ac:dyDescent="0.2">
      <c r="A213" s="534"/>
      <c r="B213" s="422">
        <v>9</v>
      </c>
      <c r="C213" s="423">
        <v>14</v>
      </c>
      <c r="D213" s="423">
        <v>3</v>
      </c>
      <c r="E213" s="423">
        <v>1</v>
      </c>
      <c r="F213" s="424"/>
      <c r="G213" s="44" t="s">
        <v>105</v>
      </c>
      <c r="H213" s="358"/>
      <c r="I213" s="358"/>
      <c r="J213" s="358"/>
      <c r="K213" s="358"/>
      <c r="L213" s="358"/>
      <c r="M213" s="358"/>
      <c r="N213" s="358"/>
      <c r="O213" s="358"/>
      <c r="P213" s="358"/>
      <c r="Q213" s="358"/>
    </row>
    <row r="214" spans="1:17" ht="210.75" customHeight="1" outlineLevel="1" x14ac:dyDescent="0.2">
      <c r="A214" s="534"/>
      <c r="B214" s="422">
        <v>9</v>
      </c>
      <c r="C214" s="423">
        <v>14</v>
      </c>
      <c r="D214" s="423">
        <v>3</v>
      </c>
      <c r="E214" s="423">
        <v>2</v>
      </c>
      <c r="F214" s="424"/>
      <c r="G214" s="44" t="s">
        <v>106</v>
      </c>
      <c r="H214" s="358"/>
      <c r="I214" s="358"/>
      <c r="J214" s="358"/>
      <c r="K214" s="358"/>
      <c r="L214" s="358"/>
      <c r="M214" s="358"/>
      <c r="N214" s="358"/>
      <c r="O214" s="358"/>
      <c r="P214" s="358"/>
      <c r="Q214" s="358"/>
    </row>
    <row r="215" spans="1:17" ht="27.75" customHeight="1" thickBot="1" x14ac:dyDescent="0.25">
      <c r="A215" s="532"/>
      <c r="B215" s="422">
        <v>9</v>
      </c>
      <c r="C215" s="423">
        <v>14</v>
      </c>
      <c r="D215" s="423">
        <v>3</v>
      </c>
      <c r="E215" s="423">
        <v>4</v>
      </c>
      <c r="F215" s="424"/>
      <c r="G215" s="111" t="s">
        <v>271</v>
      </c>
      <c r="H215" s="358"/>
      <c r="I215" s="358"/>
      <c r="J215" s="358"/>
      <c r="K215" s="358"/>
      <c r="L215" s="358"/>
      <c r="M215" s="358"/>
      <c r="N215" s="358"/>
      <c r="O215" s="358"/>
      <c r="P215" s="358"/>
      <c r="Q215" s="358"/>
    </row>
    <row r="216" spans="1:17" ht="12.75" outlineLevel="1" thickBot="1" x14ac:dyDescent="0.25">
      <c r="A216" s="488" t="s">
        <v>491</v>
      </c>
      <c r="B216" s="23">
        <v>9</v>
      </c>
      <c r="C216" s="432">
        <v>15</v>
      </c>
      <c r="D216" s="432"/>
      <c r="E216" s="432"/>
      <c r="F216" s="433"/>
      <c r="G216" s="103" t="s">
        <v>272</v>
      </c>
      <c r="H216" s="9" t="s">
        <v>3</v>
      </c>
      <c r="I216" s="9" t="s">
        <v>3</v>
      </c>
      <c r="J216" s="9" t="s">
        <v>3</v>
      </c>
      <c r="K216" s="9" t="s">
        <v>3</v>
      </c>
      <c r="L216" s="9" t="s">
        <v>3</v>
      </c>
      <c r="M216" s="9" t="s">
        <v>3</v>
      </c>
      <c r="N216" s="9" t="s">
        <v>3</v>
      </c>
      <c r="O216" s="9" t="s">
        <v>3</v>
      </c>
      <c r="P216" s="9" t="s">
        <v>4</v>
      </c>
      <c r="Q216" s="9" t="s">
        <v>4</v>
      </c>
    </row>
    <row r="217" spans="1:17" outlineLevel="1" x14ac:dyDescent="0.2">
      <c r="A217" s="515"/>
      <c r="B217" s="434"/>
      <c r="C217" s="435"/>
      <c r="D217" s="435"/>
      <c r="E217" s="435"/>
      <c r="F217" s="441"/>
      <c r="G217" s="104" t="s">
        <v>103</v>
      </c>
      <c r="H217" s="6" t="s">
        <v>116</v>
      </c>
      <c r="I217" s="6" t="s">
        <v>116</v>
      </c>
      <c r="J217" s="6" t="s">
        <v>116</v>
      </c>
      <c r="K217" s="6" t="s">
        <v>116</v>
      </c>
      <c r="L217" s="6" t="s">
        <v>116</v>
      </c>
      <c r="M217" s="6" t="s">
        <v>116</v>
      </c>
      <c r="N217" s="6" t="s">
        <v>116</v>
      </c>
      <c r="O217" s="6" t="s">
        <v>116</v>
      </c>
      <c r="P217" s="6" t="s">
        <v>42</v>
      </c>
      <c r="Q217" s="6" t="s">
        <v>42</v>
      </c>
    </row>
    <row r="218" spans="1:17" ht="12.75" outlineLevel="1" thickBot="1" x14ac:dyDescent="0.25">
      <c r="A218" s="534"/>
      <c r="B218" s="442"/>
      <c r="C218" s="443"/>
      <c r="D218" s="443"/>
      <c r="E218" s="443"/>
      <c r="F218" s="444"/>
      <c r="G218" s="105" t="s">
        <v>26</v>
      </c>
      <c r="H218" s="7">
        <v>11</v>
      </c>
      <c r="I218" s="7">
        <v>11</v>
      </c>
      <c r="J218" s="7">
        <v>11</v>
      </c>
      <c r="K218" s="7">
        <v>11</v>
      </c>
      <c r="L218" s="7">
        <v>11</v>
      </c>
      <c r="M218" s="7">
        <v>11</v>
      </c>
      <c r="N218" s="7">
        <v>11</v>
      </c>
      <c r="O218" s="7">
        <v>11</v>
      </c>
      <c r="P218" s="7" t="s">
        <v>42</v>
      </c>
      <c r="Q218" s="7" t="s">
        <v>42</v>
      </c>
    </row>
    <row r="219" spans="1:17" ht="26.25" customHeight="1" outlineLevel="1" thickBot="1" x14ac:dyDescent="0.25">
      <c r="A219" s="532"/>
      <c r="B219" s="420">
        <v>9</v>
      </c>
      <c r="C219" s="416">
        <v>15</v>
      </c>
      <c r="D219" s="416">
        <v>1</v>
      </c>
      <c r="F219" s="421"/>
      <c r="G219" s="106" t="s">
        <v>273</v>
      </c>
      <c r="H219" s="55"/>
      <c r="I219" s="55"/>
      <c r="J219" s="55"/>
      <c r="K219" s="55"/>
      <c r="L219" s="55"/>
      <c r="M219" s="55"/>
      <c r="N219" s="55"/>
      <c r="O219" s="55"/>
      <c r="P219" s="55"/>
      <c r="Q219" s="55"/>
    </row>
    <row r="220" spans="1:17" ht="12.75" thickBot="1" x14ac:dyDescent="0.25">
      <c r="A220" s="439" t="s">
        <v>492</v>
      </c>
      <c r="B220" s="23">
        <v>9</v>
      </c>
      <c r="C220" s="432">
        <v>16</v>
      </c>
      <c r="D220" s="432"/>
      <c r="E220" s="432"/>
      <c r="F220" s="433"/>
      <c r="G220" s="103" t="s">
        <v>107</v>
      </c>
      <c r="H220" s="9" t="s">
        <v>3</v>
      </c>
      <c r="I220" s="9" t="s">
        <v>3</v>
      </c>
      <c r="J220" s="9" t="s">
        <v>3</v>
      </c>
      <c r="K220" s="9" t="s">
        <v>3</v>
      </c>
      <c r="L220" s="9" t="s">
        <v>3</v>
      </c>
      <c r="M220" s="9" t="s">
        <v>3</v>
      </c>
      <c r="N220" s="9" t="s">
        <v>3</v>
      </c>
      <c r="O220" s="9" t="s">
        <v>3</v>
      </c>
      <c r="P220" s="9" t="s">
        <v>3</v>
      </c>
      <c r="Q220" s="9" t="s">
        <v>3</v>
      </c>
    </row>
    <row r="221" spans="1:17" ht="12.75" outlineLevel="1" thickBot="1" x14ac:dyDescent="0.25">
      <c r="A221" s="440"/>
      <c r="B221" s="434">
        <v>9</v>
      </c>
      <c r="C221" s="435">
        <v>16</v>
      </c>
      <c r="D221" s="435">
        <v>1</v>
      </c>
      <c r="E221" s="435"/>
      <c r="F221" s="435"/>
      <c r="G221" s="122" t="s">
        <v>11</v>
      </c>
      <c r="H221" s="57" t="s">
        <v>116</v>
      </c>
      <c r="I221" s="57" t="s">
        <v>116</v>
      </c>
      <c r="J221" s="57" t="s">
        <v>116</v>
      </c>
      <c r="K221" s="57" t="s">
        <v>116</v>
      </c>
      <c r="L221" s="57" t="s">
        <v>116</v>
      </c>
      <c r="M221" s="57" t="s">
        <v>116</v>
      </c>
      <c r="N221" s="57" t="s">
        <v>116</v>
      </c>
      <c r="O221" s="57" t="s">
        <v>116</v>
      </c>
      <c r="P221" s="57" t="s">
        <v>116</v>
      </c>
      <c r="Q221" s="57" t="s">
        <v>116</v>
      </c>
    </row>
    <row r="222" spans="1:17" ht="12.75" outlineLevel="1" thickBot="1" x14ac:dyDescent="0.25">
      <c r="A222" s="440"/>
      <c r="B222" s="422">
        <v>9</v>
      </c>
      <c r="C222" s="435">
        <v>16</v>
      </c>
      <c r="D222" s="423">
        <v>2</v>
      </c>
      <c r="E222" s="423"/>
      <c r="F222" s="423"/>
      <c r="G222" s="135" t="s">
        <v>26</v>
      </c>
      <c r="H222" s="59">
        <v>11</v>
      </c>
      <c r="I222" s="59">
        <v>11</v>
      </c>
      <c r="J222" s="59">
        <v>11</v>
      </c>
      <c r="K222" s="59">
        <v>11</v>
      </c>
      <c r="L222" s="59">
        <v>11</v>
      </c>
      <c r="M222" s="59">
        <v>11</v>
      </c>
      <c r="N222" s="59">
        <v>11</v>
      </c>
      <c r="O222" s="59">
        <v>11</v>
      </c>
      <c r="P222" s="59">
        <v>9</v>
      </c>
      <c r="Q222" s="59">
        <v>9</v>
      </c>
    </row>
    <row r="223" spans="1:17" s="62" customFormat="1" ht="12.75" thickBot="1" x14ac:dyDescent="0.25">
      <c r="A223" s="457"/>
      <c r="B223" s="458">
        <v>9</v>
      </c>
      <c r="C223" s="435">
        <v>16</v>
      </c>
      <c r="D223" s="459">
        <v>3</v>
      </c>
      <c r="E223" s="459"/>
      <c r="F223" s="459"/>
      <c r="G223" s="114" t="s">
        <v>108</v>
      </c>
      <c r="H223" s="61" t="s">
        <v>207</v>
      </c>
      <c r="I223" s="61" t="s">
        <v>207</v>
      </c>
      <c r="J223" s="61" t="s">
        <v>207</v>
      </c>
      <c r="K223" s="61" t="s">
        <v>207</v>
      </c>
      <c r="L223" s="61" t="s">
        <v>207</v>
      </c>
      <c r="M223" s="61" t="s">
        <v>207</v>
      </c>
      <c r="N223" s="61" t="s">
        <v>207</v>
      </c>
      <c r="O223" s="61" t="s">
        <v>207</v>
      </c>
      <c r="P223" s="61" t="s">
        <v>207</v>
      </c>
      <c r="Q223" s="61" t="s">
        <v>207</v>
      </c>
    </row>
    <row r="224" spans="1:17" ht="40.5" customHeight="1" outlineLevel="1" thickBot="1" x14ac:dyDescent="0.25">
      <c r="A224" s="455"/>
      <c r="B224" s="420">
        <v>9</v>
      </c>
      <c r="C224" s="435">
        <v>16</v>
      </c>
      <c r="D224" s="416">
        <v>4</v>
      </c>
      <c r="F224" s="421"/>
      <c r="G224" s="386" t="s">
        <v>109</v>
      </c>
      <c r="H224" s="63"/>
      <c r="I224" s="63"/>
      <c r="J224" s="63"/>
      <c r="K224" s="63"/>
      <c r="L224" s="63"/>
      <c r="M224" s="63"/>
      <c r="N224" s="63"/>
      <c r="O224" s="63"/>
      <c r="P224" s="63"/>
      <c r="Q224" s="63"/>
    </row>
    <row r="225" spans="1:17" ht="40.5" customHeight="1" outlineLevel="1" thickBot="1" x14ac:dyDescent="0.25">
      <c r="A225" s="455"/>
      <c r="B225" s="425">
        <v>9</v>
      </c>
      <c r="C225" s="435">
        <v>16</v>
      </c>
      <c r="D225" s="426">
        <v>5</v>
      </c>
      <c r="E225" s="426"/>
      <c r="F225" s="427"/>
      <c r="G225" s="387" t="s">
        <v>110</v>
      </c>
      <c r="H225" s="64"/>
      <c r="I225" s="64"/>
      <c r="J225" s="64"/>
      <c r="K225" s="64"/>
      <c r="L225" s="64"/>
      <c r="M225" s="64"/>
      <c r="N225" s="64"/>
      <c r="O225" s="64"/>
      <c r="P225" s="64"/>
      <c r="Q225" s="64"/>
    </row>
    <row r="226" spans="1:17" ht="40.5" customHeight="1" thickBot="1" x14ac:dyDescent="0.25">
      <c r="A226" s="440"/>
      <c r="B226" s="420">
        <v>9</v>
      </c>
      <c r="C226" s="435">
        <v>16</v>
      </c>
      <c r="D226" s="416">
        <v>6</v>
      </c>
      <c r="E226" s="416">
        <v>1</v>
      </c>
      <c r="F226" s="421"/>
      <c r="G226" s="388" t="s">
        <v>465</v>
      </c>
      <c r="H226" s="65"/>
      <c r="I226" s="65"/>
      <c r="J226" s="65"/>
      <c r="K226" s="65"/>
      <c r="L226" s="65"/>
      <c r="M226" s="65"/>
      <c r="N226" s="65"/>
      <c r="O226" s="65"/>
      <c r="P226" s="65"/>
      <c r="Q226" s="65"/>
    </row>
    <row r="227" spans="1:17" ht="16.5" customHeight="1" outlineLevel="1" thickBot="1" x14ac:dyDescent="0.25">
      <c r="A227" s="439" t="s">
        <v>493</v>
      </c>
      <c r="B227" s="23">
        <v>9</v>
      </c>
      <c r="C227" s="432">
        <v>17</v>
      </c>
      <c r="D227" s="432"/>
      <c r="E227" s="432"/>
      <c r="F227" s="433"/>
      <c r="G227" s="103" t="s">
        <v>111</v>
      </c>
      <c r="H227" s="9" t="s">
        <v>3</v>
      </c>
      <c r="I227" s="9" t="s">
        <v>3</v>
      </c>
      <c r="J227" s="9" t="s">
        <v>3</v>
      </c>
      <c r="K227" s="9" t="s">
        <v>3</v>
      </c>
      <c r="L227" s="9" t="s">
        <v>3</v>
      </c>
      <c r="M227" s="9" t="s">
        <v>3</v>
      </c>
      <c r="N227" s="9" t="s">
        <v>3</v>
      </c>
      <c r="O227" s="9" t="s">
        <v>3</v>
      </c>
      <c r="P227" s="9" t="s">
        <v>3</v>
      </c>
      <c r="Q227" s="9" t="s">
        <v>3</v>
      </c>
    </row>
    <row r="228" spans="1:17" ht="12.75" customHeight="1" outlineLevel="1" thickBot="1" x14ac:dyDescent="0.25">
      <c r="A228" s="515"/>
      <c r="B228" s="434">
        <v>9</v>
      </c>
      <c r="C228" s="435">
        <v>17</v>
      </c>
      <c r="D228" s="435">
        <v>1</v>
      </c>
      <c r="E228" s="435"/>
      <c r="F228" s="441"/>
      <c r="G228" s="113" t="s">
        <v>11</v>
      </c>
      <c r="H228" s="6" t="s">
        <v>116</v>
      </c>
      <c r="I228" s="6" t="s">
        <v>116</v>
      </c>
      <c r="J228" s="6" t="s">
        <v>116</v>
      </c>
      <c r="K228" s="6" t="s">
        <v>116</v>
      </c>
      <c r="L228" s="6" t="s">
        <v>116</v>
      </c>
      <c r="M228" s="6" t="s">
        <v>116</v>
      </c>
      <c r="N228" s="6" t="s">
        <v>116</v>
      </c>
      <c r="O228" s="6" t="s">
        <v>116</v>
      </c>
      <c r="P228" s="6" t="s">
        <v>116</v>
      </c>
      <c r="Q228" s="6" t="s">
        <v>116</v>
      </c>
    </row>
    <row r="229" spans="1:17" ht="12.75" customHeight="1" outlineLevel="1" thickBot="1" x14ac:dyDescent="0.25">
      <c r="A229" s="515"/>
      <c r="B229" s="442">
        <v>9</v>
      </c>
      <c r="C229" s="443">
        <v>17</v>
      </c>
      <c r="D229" s="443">
        <v>2</v>
      </c>
      <c r="E229" s="443"/>
      <c r="F229" s="444"/>
      <c r="G229" s="114" t="s">
        <v>26</v>
      </c>
      <c r="H229" s="7">
        <v>11</v>
      </c>
      <c r="I229" s="7">
        <v>11</v>
      </c>
      <c r="J229" s="7">
        <v>11</v>
      </c>
      <c r="K229" s="7">
        <v>11</v>
      </c>
      <c r="L229" s="7">
        <v>11</v>
      </c>
      <c r="M229" s="7">
        <v>11</v>
      </c>
      <c r="N229" s="7">
        <v>11</v>
      </c>
      <c r="O229" s="7">
        <v>11</v>
      </c>
      <c r="P229" s="7">
        <v>11</v>
      </c>
      <c r="Q229" s="7">
        <v>11</v>
      </c>
    </row>
    <row r="230" spans="1:17" ht="68.25" customHeight="1" outlineLevel="1" thickBot="1" x14ac:dyDescent="0.25">
      <c r="A230" s="515"/>
      <c r="B230" s="420">
        <v>9</v>
      </c>
      <c r="C230" s="435">
        <v>17</v>
      </c>
      <c r="D230" s="416">
        <v>3</v>
      </c>
      <c r="F230" s="421"/>
      <c r="G230" s="106" t="s">
        <v>112</v>
      </c>
      <c r="H230" s="536"/>
      <c r="I230" s="349"/>
      <c r="J230" s="349"/>
      <c r="K230" s="349"/>
      <c r="L230" s="536"/>
      <c r="M230" s="349"/>
      <c r="N230" s="349"/>
      <c r="O230" s="349"/>
      <c r="P230" s="536"/>
      <c r="Q230" s="349"/>
    </row>
    <row r="231" spans="1:17" ht="43.5" customHeight="1" outlineLevel="1" thickBot="1" x14ac:dyDescent="0.25">
      <c r="A231" s="515"/>
      <c r="B231" s="422">
        <v>9</v>
      </c>
      <c r="C231" s="443">
        <v>17</v>
      </c>
      <c r="D231" s="423">
        <v>4</v>
      </c>
      <c r="E231" s="423"/>
      <c r="F231" s="424"/>
      <c r="G231" s="44" t="s">
        <v>439</v>
      </c>
      <c r="H231" s="536"/>
      <c r="I231" s="353"/>
      <c r="J231" s="353"/>
      <c r="K231" s="353"/>
      <c r="L231" s="536"/>
      <c r="M231" s="353"/>
      <c r="N231" s="353"/>
      <c r="O231" s="353"/>
      <c r="P231" s="536"/>
      <c r="Q231" s="353"/>
    </row>
    <row r="232" spans="1:17" ht="16.5" customHeight="1" outlineLevel="1" thickBot="1" x14ac:dyDescent="0.25">
      <c r="A232" s="439" t="s">
        <v>494</v>
      </c>
      <c r="B232" s="23">
        <v>9</v>
      </c>
      <c r="C232" s="432">
        <v>18</v>
      </c>
      <c r="D232" s="432"/>
      <c r="E232" s="432"/>
      <c r="F232" s="433"/>
      <c r="G232" s="103" t="s">
        <v>210</v>
      </c>
      <c r="H232" s="5" t="s">
        <v>3</v>
      </c>
      <c r="I232" s="5" t="s">
        <v>3</v>
      </c>
      <c r="J232" s="5" t="s">
        <v>3</v>
      </c>
      <c r="K232" s="5" t="s">
        <v>3</v>
      </c>
      <c r="L232" s="5" t="s">
        <v>3</v>
      </c>
      <c r="M232" s="5" t="s">
        <v>3</v>
      </c>
      <c r="N232" s="5" t="s">
        <v>3</v>
      </c>
      <c r="O232" s="5" t="s">
        <v>3</v>
      </c>
      <c r="P232" s="5" t="s">
        <v>3</v>
      </c>
      <c r="Q232" s="5" t="s">
        <v>3</v>
      </c>
    </row>
    <row r="233" spans="1:17" ht="12.75" customHeight="1" outlineLevel="1" thickBot="1" x14ac:dyDescent="0.25">
      <c r="A233" s="515"/>
      <c r="B233" s="434">
        <v>9</v>
      </c>
      <c r="C233" s="435">
        <v>18</v>
      </c>
      <c r="D233" s="435">
        <v>1</v>
      </c>
      <c r="E233" s="435"/>
      <c r="F233" s="441"/>
      <c r="G233" s="122" t="s">
        <v>11</v>
      </c>
      <c r="H233" s="12" t="s">
        <v>116</v>
      </c>
      <c r="I233" s="12" t="s">
        <v>116</v>
      </c>
      <c r="J233" s="12" t="s">
        <v>116</v>
      </c>
      <c r="K233" s="12" t="s">
        <v>116</v>
      </c>
      <c r="L233" s="12" t="s">
        <v>116</v>
      </c>
      <c r="M233" s="12" t="s">
        <v>116</v>
      </c>
      <c r="N233" s="12" t="s">
        <v>116</v>
      </c>
      <c r="O233" s="12" t="s">
        <v>116</v>
      </c>
      <c r="P233" s="12" t="s">
        <v>116</v>
      </c>
      <c r="Q233" s="12" t="s">
        <v>116</v>
      </c>
    </row>
    <row r="234" spans="1:17" ht="12.75" customHeight="1" outlineLevel="1" thickBot="1" x14ac:dyDescent="0.25">
      <c r="A234" s="515"/>
      <c r="B234" s="442">
        <v>9</v>
      </c>
      <c r="C234" s="443">
        <v>18</v>
      </c>
      <c r="D234" s="443">
        <v>2</v>
      </c>
      <c r="E234" s="443"/>
      <c r="F234" s="444"/>
      <c r="G234" s="114" t="s">
        <v>26</v>
      </c>
      <c r="H234" s="8">
        <v>11</v>
      </c>
      <c r="I234" s="8">
        <v>11</v>
      </c>
      <c r="J234" s="8">
        <v>11</v>
      </c>
      <c r="K234" s="8">
        <v>11</v>
      </c>
      <c r="L234" s="8">
        <v>11</v>
      </c>
      <c r="M234" s="8">
        <v>11</v>
      </c>
      <c r="N234" s="8">
        <v>11</v>
      </c>
      <c r="O234" s="8">
        <v>11</v>
      </c>
      <c r="P234" s="8">
        <v>11</v>
      </c>
      <c r="Q234" s="8">
        <v>11</v>
      </c>
    </row>
    <row r="235" spans="1:17" ht="52.5" customHeight="1" outlineLevel="1" thickBot="1" x14ac:dyDescent="0.25">
      <c r="A235" s="515"/>
      <c r="B235" s="422">
        <v>9</v>
      </c>
      <c r="C235" s="423">
        <v>18</v>
      </c>
      <c r="D235" s="423">
        <v>4</v>
      </c>
      <c r="E235" s="423"/>
      <c r="F235" s="424"/>
      <c r="G235" s="117" t="s">
        <v>440</v>
      </c>
      <c r="H235" s="358"/>
      <c r="I235" s="358"/>
      <c r="J235" s="358"/>
      <c r="K235" s="358"/>
      <c r="L235" s="358"/>
      <c r="M235" s="358"/>
      <c r="N235" s="358"/>
      <c r="O235" s="358"/>
      <c r="P235" s="358"/>
      <c r="Q235" s="358"/>
    </row>
    <row r="236" spans="1:17" ht="12.75" outlineLevel="1" thickBot="1" x14ac:dyDescent="0.25">
      <c r="A236" s="439" t="s">
        <v>495</v>
      </c>
      <c r="B236" s="23">
        <v>9</v>
      </c>
      <c r="C236" s="432">
        <v>19</v>
      </c>
      <c r="D236" s="432"/>
      <c r="E236" s="432"/>
      <c r="F236" s="433"/>
      <c r="G236" s="103" t="s">
        <v>113</v>
      </c>
      <c r="H236" s="9" t="s">
        <v>4</v>
      </c>
      <c r="I236" s="9" t="s">
        <v>4</v>
      </c>
      <c r="J236" s="9" t="s">
        <v>4</v>
      </c>
      <c r="K236" s="9" t="s">
        <v>4</v>
      </c>
      <c r="L236" s="9" t="s">
        <v>4</v>
      </c>
      <c r="M236" s="9" t="s">
        <v>4</v>
      </c>
      <c r="N236" s="9" t="s">
        <v>4</v>
      </c>
      <c r="O236" s="9" t="s">
        <v>4</v>
      </c>
      <c r="P236" s="9" t="s">
        <v>4</v>
      </c>
      <c r="Q236" s="9" t="s">
        <v>4</v>
      </c>
    </row>
    <row r="237" spans="1:17" x14ac:dyDescent="0.2">
      <c r="A237" s="440"/>
      <c r="B237" s="460">
        <v>9</v>
      </c>
      <c r="C237" s="461">
        <v>19</v>
      </c>
      <c r="D237" s="461">
        <v>1</v>
      </c>
      <c r="E237" s="461"/>
      <c r="F237" s="441"/>
      <c r="G237" s="124" t="s">
        <v>11</v>
      </c>
      <c r="H237" s="67" t="s">
        <v>42</v>
      </c>
      <c r="I237" s="67" t="s">
        <v>42</v>
      </c>
      <c r="J237" s="67" t="s">
        <v>42</v>
      </c>
      <c r="K237" s="67" t="s">
        <v>42</v>
      </c>
      <c r="L237" s="67" t="s">
        <v>42</v>
      </c>
      <c r="M237" s="67" t="s">
        <v>42</v>
      </c>
      <c r="N237" s="67" t="s">
        <v>42</v>
      </c>
      <c r="O237" s="67" t="s">
        <v>42</v>
      </c>
      <c r="P237" s="67" t="s">
        <v>42</v>
      </c>
      <c r="Q237" s="67" t="s">
        <v>42</v>
      </c>
    </row>
    <row r="238" spans="1:17" ht="12.75" thickBot="1" x14ac:dyDescent="0.25">
      <c r="A238" s="440"/>
      <c r="B238" s="462">
        <v>9</v>
      </c>
      <c r="C238" s="463">
        <v>19</v>
      </c>
      <c r="D238" s="463">
        <v>2</v>
      </c>
      <c r="E238" s="463">
        <v>1</v>
      </c>
      <c r="F238" s="421"/>
      <c r="G238" s="134" t="s">
        <v>114</v>
      </c>
      <c r="H238" s="68" t="s">
        <v>42</v>
      </c>
      <c r="I238" s="68" t="s">
        <v>42</v>
      </c>
      <c r="J238" s="68" t="s">
        <v>42</v>
      </c>
      <c r="K238" s="68" t="s">
        <v>42</v>
      </c>
      <c r="L238" s="68" t="s">
        <v>42</v>
      </c>
      <c r="M238" s="68" t="s">
        <v>42</v>
      </c>
      <c r="N238" s="68" t="s">
        <v>42</v>
      </c>
      <c r="O238" s="68" t="s">
        <v>42</v>
      </c>
      <c r="P238" s="68" t="s">
        <v>42</v>
      </c>
      <c r="Q238" s="68" t="s">
        <v>42</v>
      </c>
    </row>
    <row r="239" spans="1:17" ht="53.25" customHeight="1" thickBot="1" x14ac:dyDescent="0.25">
      <c r="A239" s="440"/>
      <c r="B239" s="464">
        <v>9</v>
      </c>
      <c r="C239" s="465">
        <v>19</v>
      </c>
      <c r="D239" s="465">
        <v>2</v>
      </c>
      <c r="E239" s="465">
        <v>2</v>
      </c>
      <c r="F239" s="444"/>
      <c r="G239" s="117" t="s">
        <v>115</v>
      </c>
      <c r="H239" s="358"/>
      <c r="I239" s="358"/>
      <c r="J239" s="358"/>
      <c r="K239" s="358"/>
      <c r="L239" s="358"/>
      <c r="M239" s="358"/>
      <c r="N239" s="358"/>
      <c r="O239" s="358"/>
      <c r="P239" s="358"/>
      <c r="Q239" s="358"/>
    </row>
    <row r="240" spans="1:17" ht="18" customHeight="1" outlineLevel="1" thickBot="1" x14ac:dyDescent="0.25">
      <c r="A240" s="439" t="s">
        <v>496</v>
      </c>
      <c r="B240" s="23">
        <v>9</v>
      </c>
      <c r="C240" s="432">
        <v>20</v>
      </c>
      <c r="D240" s="432"/>
      <c r="E240" s="432"/>
      <c r="F240" s="433"/>
      <c r="G240" s="103" t="s">
        <v>211</v>
      </c>
      <c r="H240" s="9" t="s">
        <v>3</v>
      </c>
      <c r="I240" s="9" t="s">
        <v>3</v>
      </c>
      <c r="J240" s="9" t="s">
        <v>3</v>
      </c>
      <c r="K240" s="9" t="s">
        <v>3</v>
      </c>
      <c r="L240" s="9" t="s">
        <v>3</v>
      </c>
      <c r="M240" s="9" t="s">
        <v>3</v>
      </c>
      <c r="N240" s="9" t="s">
        <v>3</v>
      </c>
      <c r="O240" s="273" t="s">
        <v>3</v>
      </c>
      <c r="P240" s="9" t="s">
        <v>4</v>
      </c>
      <c r="Q240" s="33" t="s">
        <v>4</v>
      </c>
    </row>
    <row r="241" spans="1:17" s="15" customFormat="1" x14ac:dyDescent="0.2">
      <c r="A241" s="440"/>
      <c r="B241" s="434">
        <v>9</v>
      </c>
      <c r="C241" s="435">
        <v>20</v>
      </c>
      <c r="D241" s="435">
        <v>1</v>
      </c>
      <c r="E241" s="435"/>
      <c r="F241" s="441"/>
      <c r="G241" s="113" t="s">
        <v>11</v>
      </c>
      <c r="H241" s="223" t="s">
        <v>116</v>
      </c>
      <c r="I241" s="224" t="s">
        <v>116</v>
      </c>
      <c r="J241" s="224" t="s">
        <v>116</v>
      </c>
      <c r="K241" s="224" t="s">
        <v>116</v>
      </c>
      <c r="L241" s="224" t="s">
        <v>116</v>
      </c>
      <c r="M241" s="224" t="s">
        <v>116</v>
      </c>
      <c r="N241" s="224" t="s">
        <v>116</v>
      </c>
      <c r="O241" s="338" t="s">
        <v>116</v>
      </c>
      <c r="P241" s="12" t="s">
        <v>42</v>
      </c>
      <c r="Q241" s="140" t="s">
        <v>42</v>
      </c>
    </row>
    <row r="242" spans="1:17" s="15" customFormat="1" x14ac:dyDescent="0.2">
      <c r="A242" s="466"/>
      <c r="B242" s="466">
        <v>9</v>
      </c>
      <c r="C242" s="467">
        <v>20</v>
      </c>
      <c r="D242" s="467">
        <v>1</v>
      </c>
      <c r="E242" s="467">
        <v>1</v>
      </c>
      <c r="F242" s="468"/>
      <c r="G242" s="394" t="s">
        <v>449</v>
      </c>
      <c r="H242" s="541">
        <v>250000</v>
      </c>
      <c r="I242" s="541"/>
      <c r="J242" s="541"/>
      <c r="K242" s="541"/>
      <c r="L242" s="541"/>
      <c r="M242" s="541"/>
      <c r="N242" s="541"/>
      <c r="O242" s="541"/>
      <c r="P242" s="395" t="s">
        <v>42</v>
      </c>
      <c r="Q242" s="396" t="s">
        <v>42</v>
      </c>
    </row>
    <row r="243" spans="1:17" s="15" customFormat="1" ht="12.75" thickBot="1" x14ac:dyDescent="0.25">
      <c r="A243" s="440"/>
      <c r="B243" s="442">
        <v>9</v>
      </c>
      <c r="C243" s="443">
        <v>20</v>
      </c>
      <c r="D243" s="443">
        <v>2</v>
      </c>
      <c r="E243" s="443"/>
      <c r="F243" s="444"/>
      <c r="G243" s="114" t="s">
        <v>26</v>
      </c>
      <c r="H243" s="50">
        <v>11</v>
      </c>
      <c r="I243" s="50">
        <v>11</v>
      </c>
      <c r="J243" s="50">
        <v>11</v>
      </c>
      <c r="K243" s="50">
        <v>11</v>
      </c>
      <c r="L243" s="50">
        <v>11</v>
      </c>
      <c r="M243" s="50">
        <v>11</v>
      </c>
      <c r="N243" s="50">
        <v>11</v>
      </c>
      <c r="O243" s="339">
        <v>11</v>
      </c>
      <c r="P243" s="8" t="s">
        <v>42</v>
      </c>
      <c r="Q243" s="340" t="s">
        <v>42</v>
      </c>
    </row>
    <row r="244" spans="1:17" ht="51.75" customHeight="1" outlineLevel="1" thickBot="1" x14ac:dyDescent="0.25">
      <c r="A244" s="440"/>
      <c r="B244" s="420">
        <v>9</v>
      </c>
      <c r="C244" s="416">
        <v>20</v>
      </c>
      <c r="D244" s="416">
        <v>3</v>
      </c>
      <c r="F244" s="421"/>
      <c r="G244" s="117" t="s">
        <v>275</v>
      </c>
      <c r="H244" s="542"/>
      <c r="I244" s="542"/>
      <c r="J244" s="542"/>
      <c r="K244" s="542"/>
      <c r="L244" s="542"/>
      <c r="M244" s="542"/>
      <c r="N244" s="542"/>
      <c r="O244" s="542"/>
      <c r="P244" s="542"/>
      <c r="Q244" s="543"/>
    </row>
    <row r="245" spans="1:17" ht="25.5" customHeight="1" outlineLevel="1" thickBot="1" x14ac:dyDescent="0.25">
      <c r="A245" s="439" t="s">
        <v>497</v>
      </c>
      <c r="B245" s="23">
        <v>9</v>
      </c>
      <c r="C245" s="432">
        <v>21</v>
      </c>
      <c r="D245" s="432"/>
      <c r="E245" s="432"/>
      <c r="F245" s="433"/>
      <c r="G245" s="103" t="s">
        <v>214</v>
      </c>
      <c r="H245" s="9" t="s">
        <v>3</v>
      </c>
      <c r="I245" s="9" t="s">
        <v>3</v>
      </c>
      <c r="J245" s="9" t="s">
        <v>3</v>
      </c>
      <c r="K245" s="9" t="s">
        <v>3</v>
      </c>
      <c r="L245" s="9" t="s">
        <v>3</v>
      </c>
      <c r="M245" s="9" t="s">
        <v>3</v>
      </c>
      <c r="N245" s="9" t="s">
        <v>3</v>
      </c>
      <c r="O245" s="9" t="s">
        <v>3</v>
      </c>
      <c r="P245" s="9" t="s">
        <v>3</v>
      </c>
      <c r="Q245" s="9" t="s">
        <v>3</v>
      </c>
    </row>
    <row r="246" spans="1:17" s="15" customFormat="1" x14ac:dyDescent="0.2">
      <c r="A246" s="440"/>
      <c r="B246" s="434">
        <v>9</v>
      </c>
      <c r="C246" s="435">
        <v>21</v>
      </c>
      <c r="D246" s="435">
        <v>1</v>
      </c>
      <c r="E246" s="435"/>
      <c r="F246" s="441"/>
      <c r="G246" s="113" t="s">
        <v>11</v>
      </c>
      <c r="H246" s="137" t="s">
        <v>144</v>
      </c>
      <c r="I246" s="336" t="s">
        <v>144</v>
      </c>
      <c r="J246" s="336" t="s">
        <v>144</v>
      </c>
      <c r="K246" s="336" t="s">
        <v>144</v>
      </c>
      <c r="L246" s="336" t="s">
        <v>144</v>
      </c>
      <c r="M246" s="336" t="s">
        <v>144</v>
      </c>
      <c r="N246" s="336" t="s">
        <v>144</v>
      </c>
      <c r="O246" s="336" t="s">
        <v>144</v>
      </c>
      <c r="P246" s="336" t="s">
        <v>144</v>
      </c>
      <c r="Q246" s="337" t="s">
        <v>144</v>
      </c>
    </row>
    <row r="247" spans="1:17" s="145" customFormat="1" ht="345.75" hidden="1" customHeight="1" thickBot="1" x14ac:dyDescent="0.25">
      <c r="A247" s="440"/>
      <c r="B247" s="420"/>
      <c r="C247" s="416">
        <v>19</v>
      </c>
      <c r="D247" s="416"/>
      <c r="E247" s="416"/>
      <c r="F247" s="421"/>
      <c r="G247" s="138" t="s">
        <v>274</v>
      </c>
      <c r="H247" s="544">
        <f>H242</f>
        <v>250000</v>
      </c>
      <c r="I247" s="544"/>
      <c r="J247" s="544"/>
      <c r="K247" s="544"/>
      <c r="L247" s="544"/>
      <c r="M247" s="544"/>
      <c r="N247" s="544"/>
      <c r="O247" s="544"/>
      <c r="P247" s="544"/>
      <c r="Q247" s="544"/>
    </row>
    <row r="248" spans="1:17" s="15" customFormat="1" ht="12.75" thickBot="1" x14ac:dyDescent="0.25">
      <c r="A248" s="440"/>
      <c r="B248" s="442">
        <v>9</v>
      </c>
      <c r="C248" s="443">
        <v>21</v>
      </c>
      <c r="D248" s="443">
        <v>2</v>
      </c>
      <c r="E248" s="443"/>
      <c r="F248" s="444"/>
      <c r="G248" s="114" t="s">
        <v>26</v>
      </c>
      <c r="H248" s="7">
        <v>11</v>
      </c>
      <c r="I248" s="7">
        <v>11</v>
      </c>
      <c r="J248" s="7">
        <v>11</v>
      </c>
      <c r="K248" s="7">
        <v>11</v>
      </c>
      <c r="L248" s="7">
        <v>11</v>
      </c>
      <c r="M248" s="7">
        <v>11</v>
      </c>
      <c r="N248" s="7">
        <v>11</v>
      </c>
      <c r="O248" s="7">
        <v>11</v>
      </c>
      <c r="P248" s="7">
        <v>11</v>
      </c>
      <c r="Q248" s="7">
        <v>11</v>
      </c>
    </row>
    <row r="249" spans="1:17" ht="31.5" customHeight="1" outlineLevel="1" thickBot="1" x14ac:dyDescent="0.25">
      <c r="A249" s="440"/>
      <c r="B249" s="420">
        <v>9</v>
      </c>
      <c r="C249" s="416">
        <v>21</v>
      </c>
      <c r="D249" s="416">
        <v>3</v>
      </c>
      <c r="F249" s="421"/>
      <c r="G249" s="106" t="s">
        <v>215</v>
      </c>
      <c r="H249" s="509"/>
      <c r="I249" s="509"/>
      <c r="J249" s="509"/>
      <c r="K249" s="509"/>
      <c r="L249" s="509"/>
      <c r="M249" s="509"/>
      <c r="N249" s="509"/>
      <c r="O249" s="509"/>
      <c r="P249" s="509"/>
      <c r="Q249" s="509"/>
    </row>
    <row r="250" spans="1:17" ht="12.75" thickBot="1" x14ac:dyDescent="0.25">
      <c r="A250" s="439" t="s">
        <v>498</v>
      </c>
      <c r="B250" s="23">
        <v>9</v>
      </c>
      <c r="C250" s="432">
        <v>22</v>
      </c>
      <c r="D250" s="432"/>
      <c r="E250" s="432"/>
      <c r="F250" s="433"/>
      <c r="G250" s="136" t="s">
        <v>117</v>
      </c>
      <c r="H250" s="5" t="s">
        <v>4</v>
      </c>
      <c r="I250" s="5" t="s">
        <v>4</v>
      </c>
      <c r="J250" s="5" t="s">
        <v>4</v>
      </c>
      <c r="K250" s="5" t="s">
        <v>4</v>
      </c>
      <c r="L250" s="5" t="s">
        <v>4</v>
      </c>
      <c r="M250" s="5" t="s">
        <v>4</v>
      </c>
      <c r="N250" s="5" t="s">
        <v>4</v>
      </c>
      <c r="O250" s="5" t="s">
        <v>4</v>
      </c>
      <c r="P250" s="5" t="s">
        <v>4</v>
      </c>
      <c r="Q250" s="5" t="s">
        <v>4</v>
      </c>
    </row>
    <row r="251" spans="1:17" ht="12.75" thickBot="1" x14ac:dyDescent="0.25">
      <c r="A251" s="440"/>
      <c r="B251" s="434">
        <v>9</v>
      </c>
      <c r="C251" s="435">
        <v>22</v>
      </c>
      <c r="D251" s="435">
        <v>1</v>
      </c>
      <c r="E251" s="435"/>
      <c r="F251" s="441"/>
      <c r="G251" s="139" t="s">
        <v>118</v>
      </c>
      <c r="H251" s="10" t="s">
        <v>42</v>
      </c>
      <c r="I251" s="10" t="s">
        <v>42</v>
      </c>
      <c r="J251" s="10" t="s">
        <v>42</v>
      </c>
      <c r="K251" s="10" t="s">
        <v>42</v>
      </c>
      <c r="L251" s="10" t="s">
        <v>42</v>
      </c>
      <c r="M251" s="10" t="s">
        <v>42</v>
      </c>
      <c r="N251" s="10" t="s">
        <v>42</v>
      </c>
      <c r="O251" s="10" t="s">
        <v>42</v>
      </c>
      <c r="P251" s="10" t="s">
        <v>42</v>
      </c>
      <c r="Q251" s="10" t="s">
        <v>42</v>
      </c>
    </row>
    <row r="252" spans="1:17" ht="40.5" customHeight="1" outlineLevel="1" thickBot="1" x14ac:dyDescent="0.25">
      <c r="A252" s="440"/>
      <c r="B252" s="442">
        <v>9</v>
      </c>
      <c r="C252" s="443">
        <v>22</v>
      </c>
      <c r="D252" s="443">
        <v>2</v>
      </c>
      <c r="E252" s="443"/>
      <c r="F252" s="444"/>
      <c r="G252" s="117" t="s">
        <v>150</v>
      </c>
      <c r="H252" s="350"/>
      <c r="I252" s="350"/>
      <c r="J252" s="350"/>
      <c r="K252" s="350"/>
      <c r="L252" s="350"/>
      <c r="M252" s="350"/>
      <c r="N252" s="350"/>
      <c r="O252" s="350"/>
      <c r="P252" s="350"/>
      <c r="Q252" s="350"/>
    </row>
    <row r="253" spans="1:17" ht="12.75" outlineLevel="1" thickBot="1" x14ac:dyDescent="0.25">
      <c r="A253" s="439" t="s">
        <v>499</v>
      </c>
      <c r="B253" s="23">
        <v>9</v>
      </c>
      <c r="C253" s="432">
        <v>23</v>
      </c>
      <c r="D253" s="432"/>
      <c r="E253" s="432"/>
      <c r="F253" s="432"/>
      <c r="G253" s="103" t="s">
        <v>119</v>
      </c>
      <c r="H253" s="5" t="s">
        <v>4</v>
      </c>
      <c r="I253" s="5" t="s">
        <v>4</v>
      </c>
      <c r="J253" s="5" t="s">
        <v>4</v>
      </c>
      <c r="K253" s="5" t="s">
        <v>4</v>
      </c>
      <c r="L253" s="5" t="s">
        <v>4</v>
      </c>
      <c r="M253" s="5" t="s">
        <v>4</v>
      </c>
      <c r="N253" s="5" t="s">
        <v>4</v>
      </c>
      <c r="O253" s="5" t="s">
        <v>4</v>
      </c>
      <c r="P253" s="5" t="s">
        <v>4</v>
      </c>
      <c r="Q253" s="5" t="s">
        <v>4</v>
      </c>
    </row>
    <row r="254" spans="1:17" ht="12.75" outlineLevel="1" thickBot="1" x14ac:dyDescent="0.25">
      <c r="A254" s="469"/>
      <c r="B254" s="470">
        <v>9</v>
      </c>
      <c r="C254" s="471">
        <v>23</v>
      </c>
      <c r="D254" s="471">
        <v>1</v>
      </c>
      <c r="E254" s="471"/>
      <c r="F254" s="471"/>
      <c r="G254" s="113" t="s">
        <v>216</v>
      </c>
      <c r="H254" s="12" t="s">
        <v>42</v>
      </c>
      <c r="I254" s="140" t="s">
        <v>42</v>
      </c>
      <c r="J254" s="140" t="s">
        <v>42</v>
      </c>
      <c r="K254" s="140" t="s">
        <v>42</v>
      </c>
      <c r="L254" s="140" t="s">
        <v>42</v>
      </c>
      <c r="M254" s="140" t="s">
        <v>42</v>
      </c>
      <c r="N254" s="140" t="s">
        <v>42</v>
      </c>
      <c r="O254" s="140" t="s">
        <v>42</v>
      </c>
      <c r="P254" s="140" t="s">
        <v>42</v>
      </c>
      <c r="Q254" s="140" t="s">
        <v>42</v>
      </c>
    </row>
    <row r="255" spans="1:17" ht="12.75" outlineLevel="1" thickBot="1" x14ac:dyDescent="0.25">
      <c r="A255" s="469"/>
      <c r="B255" s="470">
        <v>9</v>
      </c>
      <c r="C255" s="471">
        <v>23</v>
      </c>
      <c r="D255" s="471">
        <v>2</v>
      </c>
      <c r="E255" s="471"/>
      <c r="F255" s="471"/>
      <c r="G255" s="114" t="s">
        <v>26</v>
      </c>
      <c r="H255" s="7" t="s">
        <v>42</v>
      </c>
      <c r="I255" s="7" t="s">
        <v>42</v>
      </c>
      <c r="J255" s="7" t="s">
        <v>42</v>
      </c>
      <c r="K255" s="7" t="s">
        <v>42</v>
      </c>
      <c r="L255" s="7" t="s">
        <v>42</v>
      </c>
      <c r="M255" s="7" t="s">
        <v>42</v>
      </c>
      <c r="N255" s="7" t="s">
        <v>42</v>
      </c>
      <c r="O255" s="7" t="s">
        <v>42</v>
      </c>
      <c r="P255" s="7" t="s">
        <v>42</v>
      </c>
      <c r="Q255" s="7" t="s">
        <v>42</v>
      </c>
    </row>
    <row r="256" spans="1:17" ht="102.75" customHeight="1" thickBot="1" x14ac:dyDescent="0.25">
      <c r="A256" s="440"/>
      <c r="B256" s="449">
        <v>9</v>
      </c>
      <c r="C256" s="471">
        <v>23</v>
      </c>
      <c r="D256" s="450">
        <v>3</v>
      </c>
      <c r="E256" s="450"/>
      <c r="F256" s="450"/>
      <c r="G256" s="106" t="s">
        <v>448</v>
      </c>
      <c r="H256" s="536"/>
      <c r="I256" s="349"/>
      <c r="J256" s="349"/>
      <c r="K256" s="349"/>
      <c r="L256" s="536"/>
      <c r="M256" s="349"/>
      <c r="N256" s="349"/>
      <c r="O256" s="349"/>
      <c r="P256" s="536"/>
      <c r="Q256" s="349"/>
    </row>
    <row r="257" spans="1:17" ht="33" customHeight="1" thickBot="1" x14ac:dyDescent="0.25">
      <c r="A257" s="440"/>
      <c r="B257" s="442">
        <v>9</v>
      </c>
      <c r="C257" s="471">
        <v>23</v>
      </c>
      <c r="D257" s="443">
        <v>4</v>
      </c>
      <c r="E257" s="443"/>
      <c r="F257" s="443"/>
      <c r="G257" s="44" t="s">
        <v>120</v>
      </c>
      <c r="H257" s="536"/>
      <c r="I257" s="358"/>
      <c r="J257" s="358"/>
      <c r="K257" s="358"/>
      <c r="L257" s="536"/>
      <c r="M257" s="358"/>
      <c r="N257" s="358"/>
      <c r="O257" s="358"/>
      <c r="P257" s="536"/>
      <c r="Q257" s="358"/>
    </row>
    <row r="258" spans="1:17" ht="15" customHeight="1" thickBot="1" x14ac:dyDescent="0.25">
      <c r="A258" s="440"/>
      <c r="B258" s="442">
        <v>9</v>
      </c>
      <c r="C258" s="471">
        <v>23</v>
      </c>
      <c r="D258" s="443">
        <v>5</v>
      </c>
      <c r="E258" s="443"/>
      <c r="F258" s="443"/>
      <c r="G258" s="44" t="s">
        <v>121</v>
      </c>
      <c r="H258" s="536"/>
      <c r="I258" s="358"/>
      <c r="J258" s="358"/>
      <c r="K258" s="358"/>
      <c r="L258" s="536"/>
      <c r="M258" s="358"/>
      <c r="N258" s="358"/>
      <c r="O258" s="358"/>
      <c r="P258" s="536"/>
      <c r="Q258" s="358"/>
    </row>
    <row r="259" spans="1:17" ht="15" customHeight="1" outlineLevel="1" thickBot="1" x14ac:dyDescent="0.25">
      <c r="A259" s="440"/>
      <c r="B259" s="442">
        <v>9</v>
      </c>
      <c r="C259" s="471">
        <v>23</v>
      </c>
      <c r="D259" s="443">
        <v>6</v>
      </c>
      <c r="E259" s="443"/>
      <c r="F259" s="443"/>
      <c r="G259" s="111" t="s">
        <v>122</v>
      </c>
      <c r="H259" s="536"/>
      <c r="I259" s="353"/>
      <c r="J259" s="353"/>
      <c r="K259" s="353"/>
      <c r="L259" s="536"/>
      <c r="M259" s="353"/>
      <c r="N259" s="353"/>
      <c r="O259" s="353"/>
      <c r="P259" s="536"/>
      <c r="Q259" s="353"/>
    </row>
    <row r="260" spans="1:17" ht="18" customHeight="1" outlineLevel="1" thickBot="1" x14ac:dyDescent="0.25">
      <c r="A260" s="439" t="s">
        <v>500</v>
      </c>
      <c r="B260" s="23">
        <v>9</v>
      </c>
      <c r="C260" s="432">
        <v>24</v>
      </c>
      <c r="D260" s="432"/>
      <c r="E260" s="432"/>
      <c r="F260" s="433"/>
      <c r="G260" s="103" t="s">
        <v>123</v>
      </c>
      <c r="H260" s="5" t="s">
        <v>4</v>
      </c>
      <c r="I260" s="5" t="s">
        <v>4</v>
      </c>
      <c r="J260" s="5" t="s">
        <v>4</v>
      </c>
      <c r="K260" s="5" t="s">
        <v>4</v>
      </c>
      <c r="L260" s="5" t="s">
        <v>4</v>
      </c>
      <c r="M260" s="5" t="s">
        <v>4</v>
      </c>
      <c r="N260" s="5" t="s">
        <v>4</v>
      </c>
      <c r="O260" s="5" t="s">
        <v>4</v>
      </c>
      <c r="P260" s="5" t="s">
        <v>4</v>
      </c>
      <c r="Q260" s="5" t="s">
        <v>4</v>
      </c>
    </row>
    <row r="261" spans="1:17" outlineLevel="1" x14ac:dyDescent="0.2">
      <c r="A261" s="420"/>
      <c r="B261" s="434">
        <v>9</v>
      </c>
      <c r="C261" s="435">
        <v>24</v>
      </c>
      <c r="D261" s="435">
        <v>1</v>
      </c>
      <c r="E261" s="435"/>
      <c r="F261" s="441"/>
      <c r="G261" s="113" t="s">
        <v>11</v>
      </c>
      <c r="H261" s="6" t="s">
        <v>42</v>
      </c>
      <c r="I261" s="6" t="s">
        <v>42</v>
      </c>
      <c r="J261" s="6" t="s">
        <v>42</v>
      </c>
      <c r="K261" s="6" t="s">
        <v>42</v>
      </c>
      <c r="L261" s="6" t="s">
        <v>42</v>
      </c>
      <c r="M261" s="6" t="s">
        <v>42</v>
      </c>
      <c r="N261" s="6" t="s">
        <v>42</v>
      </c>
      <c r="O261" s="6" t="s">
        <v>42</v>
      </c>
      <c r="P261" s="6" t="s">
        <v>42</v>
      </c>
      <c r="Q261" s="6" t="s">
        <v>42</v>
      </c>
    </row>
    <row r="262" spans="1:17" ht="12.75" outlineLevel="1" thickBot="1" x14ac:dyDescent="0.25">
      <c r="A262" s="420"/>
      <c r="B262" s="442">
        <v>9</v>
      </c>
      <c r="C262" s="443">
        <v>24</v>
      </c>
      <c r="D262" s="443">
        <v>2</v>
      </c>
      <c r="E262" s="443"/>
      <c r="F262" s="444"/>
      <c r="G262" s="114" t="s">
        <v>26</v>
      </c>
      <c r="H262" s="7" t="s">
        <v>42</v>
      </c>
      <c r="I262" s="7" t="s">
        <v>42</v>
      </c>
      <c r="J262" s="7" t="s">
        <v>42</v>
      </c>
      <c r="K262" s="7" t="s">
        <v>42</v>
      </c>
      <c r="L262" s="7" t="s">
        <v>42</v>
      </c>
      <c r="M262" s="7" t="s">
        <v>42</v>
      </c>
      <c r="N262" s="7" t="s">
        <v>42</v>
      </c>
      <c r="O262" s="7" t="s">
        <v>42</v>
      </c>
      <c r="P262" s="7" t="s">
        <v>42</v>
      </c>
      <c r="Q262" s="7" t="s">
        <v>42</v>
      </c>
    </row>
    <row r="263" spans="1:17" ht="77.25" customHeight="1" outlineLevel="1" thickBot="1" x14ac:dyDescent="0.25">
      <c r="A263" s="420"/>
      <c r="B263" s="420">
        <v>9</v>
      </c>
      <c r="C263" s="416">
        <v>24</v>
      </c>
      <c r="D263" s="416">
        <v>3</v>
      </c>
      <c r="F263" s="421"/>
      <c r="G263" s="106" t="s">
        <v>124</v>
      </c>
      <c r="H263" s="540"/>
      <c r="I263" s="355"/>
      <c r="J263" s="355"/>
      <c r="K263" s="355"/>
      <c r="L263" s="540"/>
      <c r="M263" s="355"/>
      <c r="N263" s="355"/>
      <c r="O263" s="355"/>
      <c r="P263" s="540"/>
      <c r="Q263" s="355"/>
    </row>
    <row r="264" spans="1:17" ht="15" customHeight="1" outlineLevel="1" thickBot="1" x14ac:dyDescent="0.25">
      <c r="A264" s="420"/>
      <c r="B264" s="422">
        <v>9</v>
      </c>
      <c r="C264" s="416">
        <v>24</v>
      </c>
      <c r="D264" s="423">
        <v>4</v>
      </c>
      <c r="E264" s="423"/>
      <c r="F264" s="424"/>
      <c r="G264" s="44" t="s">
        <v>125</v>
      </c>
      <c r="H264" s="540"/>
      <c r="I264" s="356"/>
      <c r="J264" s="356"/>
      <c r="K264" s="356"/>
      <c r="L264" s="540"/>
      <c r="M264" s="356"/>
      <c r="N264" s="356"/>
      <c r="O264" s="356"/>
      <c r="P264" s="540"/>
      <c r="Q264" s="356"/>
    </row>
    <row r="265" spans="1:17" ht="15" customHeight="1" outlineLevel="1" thickBot="1" x14ac:dyDescent="0.25">
      <c r="A265" s="420"/>
      <c r="B265" s="422">
        <v>9</v>
      </c>
      <c r="C265" s="416">
        <v>24</v>
      </c>
      <c r="D265" s="423">
        <v>5</v>
      </c>
      <c r="E265" s="423"/>
      <c r="F265" s="424"/>
      <c r="G265" s="44" t="s">
        <v>126</v>
      </c>
      <c r="H265" s="540"/>
      <c r="I265" s="356"/>
      <c r="J265" s="356"/>
      <c r="K265" s="356"/>
      <c r="L265" s="540"/>
      <c r="M265" s="356"/>
      <c r="N265" s="356"/>
      <c r="O265" s="356"/>
      <c r="P265" s="540"/>
      <c r="Q265" s="356"/>
    </row>
    <row r="266" spans="1:17" ht="15" customHeight="1" outlineLevel="1" thickBot="1" x14ac:dyDescent="0.25">
      <c r="A266" s="420"/>
      <c r="B266" s="422">
        <v>9</v>
      </c>
      <c r="C266" s="416">
        <v>24</v>
      </c>
      <c r="D266" s="423">
        <v>6</v>
      </c>
      <c r="E266" s="423"/>
      <c r="F266" s="424"/>
      <c r="G266" s="44" t="s">
        <v>127</v>
      </c>
      <c r="H266" s="540"/>
      <c r="I266" s="356"/>
      <c r="J266" s="356"/>
      <c r="K266" s="356"/>
      <c r="L266" s="540"/>
      <c r="M266" s="356"/>
      <c r="N266" s="356"/>
      <c r="O266" s="356"/>
      <c r="P266" s="540"/>
      <c r="Q266" s="356"/>
    </row>
    <row r="267" spans="1:17" ht="15" customHeight="1" outlineLevel="1" thickBot="1" x14ac:dyDescent="0.25">
      <c r="A267" s="420"/>
      <c r="B267" s="422">
        <v>9</v>
      </c>
      <c r="C267" s="416">
        <v>24</v>
      </c>
      <c r="D267" s="423">
        <v>7</v>
      </c>
      <c r="E267" s="423"/>
      <c r="F267" s="424"/>
      <c r="G267" s="44" t="s">
        <v>128</v>
      </c>
      <c r="H267" s="540"/>
      <c r="I267" s="356"/>
      <c r="J267" s="356"/>
      <c r="K267" s="356"/>
      <c r="L267" s="540"/>
      <c r="M267" s="356"/>
      <c r="N267" s="356"/>
      <c r="O267" s="356"/>
      <c r="P267" s="540"/>
      <c r="Q267" s="356"/>
    </row>
    <row r="268" spans="1:17" ht="15" customHeight="1" thickBot="1" x14ac:dyDescent="0.25">
      <c r="A268" s="420"/>
      <c r="B268" s="422">
        <v>9</v>
      </c>
      <c r="C268" s="416">
        <v>24</v>
      </c>
      <c r="D268" s="423">
        <v>8</v>
      </c>
      <c r="E268" s="423"/>
      <c r="F268" s="424"/>
      <c r="G268" s="44" t="s">
        <v>129</v>
      </c>
      <c r="H268" s="540"/>
      <c r="I268" s="356"/>
      <c r="J268" s="356"/>
      <c r="K268" s="356"/>
      <c r="L268" s="540"/>
      <c r="M268" s="356"/>
      <c r="N268" s="356"/>
      <c r="O268" s="356"/>
      <c r="P268" s="540"/>
      <c r="Q268" s="356"/>
    </row>
    <row r="269" spans="1:17" ht="15" customHeight="1" thickBot="1" x14ac:dyDescent="0.25">
      <c r="A269" s="420"/>
      <c r="B269" s="422">
        <v>9</v>
      </c>
      <c r="C269" s="416">
        <v>24</v>
      </c>
      <c r="D269" s="423">
        <v>9</v>
      </c>
      <c r="E269" s="423"/>
      <c r="F269" s="424"/>
      <c r="G269" s="44" t="s">
        <v>130</v>
      </c>
      <c r="H269" s="540"/>
      <c r="I269" s="356"/>
      <c r="J269" s="356"/>
      <c r="K269" s="356"/>
      <c r="L269" s="540"/>
      <c r="M269" s="356"/>
      <c r="N269" s="356"/>
      <c r="O269" s="356"/>
      <c r="P269" s="540"/>
      <c r="Q269" s="356"/>
    </row>
    <row r="270" spans="1:17" ht="15" customHeight="1" thickBot="1" x14ac:dyDescent="0.25">
      <c r="A270" s="420"/>
      <c r="B270" s="422">
        <v>9</v>
      </c>
      <c r="C270" s="416">
        <v>24</v>
      </c>
      <c r="D270" s="423">
        <v>10</v>
      </c>
      <c r="E270" s="423"/>
      <c r="F270" s="424"/>
      <c r="G270" s="44" t="s">
        <v>131</v>
      </c>
      <c r="H270" s="540"/>
      <c r="I270" s="356"/>
      <c r="J270" s="356"/>
      <c r="K270" s="356"/>
      <c r="L270" s="540"/>
      <c r="M270" s="356"/>
      <c r="N270" s="356"/>
      <c r="O270" s="356"/>
      <c r="P270" s="540"/>
      <c r="Q270" s="356"/>
    </row>
    <row r="271" spans="1:17" ht="15" customHeight="1" outlineLevel="1" thickBot="1" x14ac:dyDescent="0.25">
      <c r="A271" s="420"/>
      <c r="B271" s="422">
        <v>9</v>
      </c>
      <c r="C271" s="416">
        <v>24</v>
      </c>
      <c r="D271" s="423">
        <v>11</v>
      </c>
      <c r="E271" s="423"/>
      <c r="F271" s="424"/>
      <c r="G271" s="111" t="s">
        <v>132</v>
      </c>
      <c r="H271" s="540"/>
      <c r="I271" s="357"/>
      <c r="J271" s="357"/>
      <c r="K271" s="357"/>
      <c r="L271" s="540"/>
      <c r="M271" s="357"/>
      <c r="N271" s="357"/>
      <c r="O271" s="357"/>
      <c r="P271" s="540"/>
      <c r="Q271" s="357"/>
    </row>
    <row r="272" spans="1:17" ht="15" customHeight="1" outlineLevel="1" thickBot="1" x14ac:dyDescent="0.25">
      <c r="A272" s="439" t="s">
        <v>501</v>
      </c>
      <c r="B272" s="23">
        <v>9</v>
      </c>
      <c r="C272" s="432">
        <v>25</v>
      </c>
      <c r="D272" s="432"/>
      <c r="E272" s="432"/>
      <c r="F272" s="433"/>
      <c r="G272" s="103" t="s">
        <v>133</v>
      </c>
      <c r="H272" s="5" t="s">
        <v>4</v>
      </c>
      <c r="I272" s="5" t="s">
        <v>4</v>
      </c>
      <c r="J272" s="5" t="s">
        <v>4</v>
      </c>
      <c r="K272" s="5" t="s">
        <v>4</v>
      </c>
      <c r="L272" s="5" t="s">
        <v>4</v>
      </c>
      <c r="M272" s="5" t="s">
        <v>4</v>
      </c>
      <c r="N272" s="5" t="s">
        <v>4</v>
      </c>
      <c r="O272" s="5" t="s">
        <v>4</v>
      </c>
      <c r="P272" s="5" t="s">
        <v>4</v>
      </c>
      <c r="Q272" s="5" t="s">
        <v>4</v>
      </c>
    </row>
    <row r="273" spans="1:17" outlineLevel="1" x14ac:dyDescent="0.2">
      <c r="A273" s="440"/>
      <c r="B273" s="434">
        <v>9</v>
      </c>
      <c r="C273" s="435">
        <v>25</v>
      </c>
      <c r="D273" s="435">
        <v>1</v>
      </c>
      <c r="E273" s="435"/>
      <c r="F273" s="441"/>
      <c r="G273" s="122" t="s">
        <v>140</v>
      </c>
      <c r="H273" s="6" t="s">
        <v>42</v>
      </c>
      <c r="I273" s="6" t="s">
        <v>42</v>
      </c>
      <c r="J273" s="6" t="s">
        <v>42</v>
      </c>
      <c r="K273" s="6" t="s">
        <v>42</v>
      </c>
      <c r="L273" s="6" t="s">
        <v>42</v>
      </c>
      <c r="M273" s="6" t="s">
        <v>42</v>
      </c>
      <c r="N273" s="6" t="s">
        <v>42</v>
      </c>
      <c r="O273" s="6" t="s">
        <v>42</v>
      </c>
      <c r="P273" s="6" t="s">
        <v>42</v>
      </c>
      <c r="Q273" s="6" t="s">
        <v>42</v>
      </c>
    </row>
    <row r="274" spans="1:17" ht="12.75" thickBot="1" x14ac:dyDescent="0.25">
      <c r="A274" s="440"/>
      <c r="B274" s="442">
        <v>9</v>
      </c>
      <c r="C274" s="443">
        <v>25</v>
      </c>
      <c r="D274" s="443">
        <v>2</v>
      </c>
      <c r="E274" s="443"/>
      <c r="F274" s="444"/>
      <c r="G274" s="121" t="s">
        <v>219</v>
      </c>
      <c r="H274" s="7" t="s">
        <v>42</v>
      </c>
      <c r="I274" s="7" t="s">
        <v>42</v>
      </c>
      <c r="J274" s="7" t="s">
        <v>42</v>
      </c>
      <c r="K274" s="7" t="s">
        <v>42</v>
      </c>
      <c r="L274" s="7" t="s">
        <v>42</v>
      </c>
      <c r="M274" s="7" t="s">
        <v>42</v>
      </c>
      <c r="N274" s="7" t="s">
        <v>42</v>
      </c>
      <c r="O274" s="7" t="s">
        <v>42</v>
      </c>
      <c r="P274" s="7" t="s">
        <v>42</v>
      </c>
      <c r="Q274" s="7" t="s">
        <v>42</v>
      </c>
    </row>
    <row r="275" spans="1:17" ht="27.75" customHeight="1" thickBot="1" x14ac:dyDescent="0.25">
      <c r="A275" s="440"/>
      <c r="B275" s="420">
        <v>9</v>
      </c>
      <c r="C275" s="443">
        <v>25</v>
      </c>
      <c r="D275" s="416">
        <v>3</v>
      </c>
      <c r="F275" s="421"/>
      <c r="G275" s="106" t="s">
        <v>134</v>
      </c>
      <c r="H275" s="536"/>
      <c r="I275" s="349"/>
      <c r="J275" s="349"/>
      <c r="K275" s="349"/>
      <c r="L275" s="536"/>
      <c r="M275" s="349"/>
      <c r="N275" s="349"/>
      <c r="O275" s="349"/>
      <c r="P275" s="536"/>
      <c r="Q275" s="349"/>
    </row>
    <row r="276" spans="1:17" ht="17.649999999999999" customHeight="1" thickBot="1" x14ac:dyDescent="0.25">
      <c r="A276" s="440"/>
      <c r="B276" s="422">
        <v>9</v>
      </c>
      <c r="C276" s="443">
        <v>25</v>
      </c>
      <c r="D276" s="423">
        <v>3</v>
      </c>
      <c r="E276" s="423">
        <v>1</v>
      </c>
      <c r="F276" s="424"/>
      <c r="G276" s="141" t="s">
        <v>135</v>
      </c>
      <c r="H276" s="536"/>
      <c r="I276" s="358"/>
      <c r="J276" s="358"/>
      <c r="K276" s="358"/>
      <c r="L276" s="536"/>
      <c r="M276" s="358"/>
      <c r="N276" s="358"/>
      <c r="O276" s="358"/>
      <c r="P276" s="536"/>
      <c r="Q276" s="358"/>
    </row>
    <row r="277" spans="1:17" ht="17.649999999999999" customHeight="1" outlineLevel="1" thickBot="1" x14ac:dyDescent="0.25">
      <c r="A277" s="440"/>
      <c r="B277" s="442">
        <v>9</v>
      </c>
      <c r="C277" s="443">
        <v>25</v>
      </c>
      <c r="D277" s="443">
        <v>3</v>
      </c>
      <c r="E277" s="443">
        <v>2</v>
      </c>
      <c r="F277" s="444"/>
      <c r="G277" s="142" t="s">
        <v>136</v>
      </c>
      <c r="H277" s="536"/>
      <c r="I277" s="353"/>
      <c r="J277" s="353"/>
      <c r="K277" s="353"/>
      <c r="L277" s="536"/>
      <c r="M277" s="353"/>
      <c r="N277" s="353"/>
      <c r="O277" s="353"/>
      <c r="P277" s="536"/>
      <c r="Q277" s="353"/>
    </row>
    <row r="278" spans="1:17" ht="18" customHeight="1" thickBot="1" x14ac:dyDescent="0.25">
      <c r="A278" s="439" t="s">
        <v>502</v>
      </c>
      <c r="B278" s="23">
        <v>9</v>
      </c>
      <c r="C278" s="432">
        <v>26</v>
      </c>
      <c r="D278" s="432"/>
      <c r="E278" s="432"/>
      <c r="F278" s="433"/>
      <c r="G278" s="103" t="s">
        <v>137</v>
      </c>
      <c r="H278" s="5" t="s">
        <v>4</v>
      </c>
      <c r="I278" s="5" t="s">
        <v>4</v>
      </c>
      <c r="J278" s="5" t="s">
        <v>4</v>
      </c>
      <c r="K278" s="5" t="s">
        <v>4</v>
      </c>
      <c r="L278" s="5" t="s">
        <v>4</v>
      </c>
      <c r="M278" s="5" t="s">
        <v>4</v>
      </c>
      <c r="N278" s="5" t="s">
        <v>4</v>
      </c>
      <c r="O278" s="5" t="s">
        <v>4</v>
      </c>
      <c r="P278" s="5" t="s">
        <v>4</v>
      </c>
      <c r="Q278" s="5" t="s">
        <v>4</v>
      </c>
    </row>
    <row r="279" spans="1:17" ht="12.75" thickBot="1" x14ac:dyDescent="0.25">
      <c r="A279" s="440"/>
      <c r="B279" s="434">
        <v>9</v>
      </c>
      <c r="C279" s="435">
        <v>26</v>
      </c>
      <c r="D279" s="435">
        <v>1</v>
      </c>
      <c r="E279" s="435"/>
      <c r="F279" s="441"/>
      <c r="G279" s="122" t="s">
        <v>11</v>
      </c>
      <c r="H279" s="6" t="s">
        <v>42</v>
      </c>
      <c r="I279" s="6" t="s">
        <v>42</v>
      </c>
      <c r="J279" s="6" t="s">
        <v>42</v>
      </c>
      <c r="K279" s="6" t="s">
        <v>42</v>
      </c>
      <c r="L279" s="6" t="s">
        <v>42</v>
      </c>
      <c r="M279" s="6" t="s">
        <v>42</v>
      </c>
      <c r="N279" s="6" t="s">
        <v>42</v>
      </c>
      <c r="O279" s="6" t="s">
        <v>42</v>
      </c>
      <c r="P279" s="6" t="s">
        <v>42</v>
      </c>
      <c r="Q279" s="6" t="s">
        <v>42</v>
      </c>
    </row>
    <row r="280" spans="1:17" ht="12.75" outlineLevel="1" thickBot="1" x14ac:dyDescent="0.25">
      <c r="A280" s="440"/>
      <c r="B280" s="442">
        <v>9</v>
      </c>
      <c r="C280" s="435">
        <v>26</v>
      </c>
      <c r="D280" s="443">
        <v>2</v>
      </c>
      <c r="E280" s="443"/>
      <c r="F280" s="444"/>
      <c r="G280" s="114" t="s">
        <v>26</v>
      </c>
      <c r="H280" s="7" t="s">
        <v>42</v>
      </c>
      <c r="I280" s="7" t="s">
        <v>42</v>
      </c>
      <c r="J280" s="7" t="s">
        <v>42</v>
      </c>
      <c r="K280" s="7" t="s">
        <v>42</v>
      </c>
      <c r="L280" s="7" t="s">
        <v>42</v>
      </c>
      <c r="M280" s="7" t="s">
        <v>42</v>
      </c>
      <c r="N280" s="7" t="s">
        <v>42</v>
      </c>
      <c r="O280" s="7" t="s">
        <v>42</v>
      </c>
      <c r="P280" s="7" t="s">
        <v>42</v>
      </c>
      <c r="Q280" s="7" t="s">
        <v>42</v>
      </c>
    </row>
    <row r="281" spans="1:17" ht="27" customHeight="1" thickBot="1" x14ac:dyDescent="0.25">
      <c r="A281" s="440"/>
      <c r="B281" s="449">
        <v>9</v>
      </c>
      <c r="C281" s="435">
        <v>26</v>
      </c>
      <c r="D281" s="450">
        <v>3</v>
      </c>
      <c r="E281" s="450"/>
      <c r="F281" s="451"/>
      <c r="G281" s="117" t="s">
        <v>138</v>
      </c>
      <c r="H281" s="79"/>
      <c r="I281" s="79"/>
      <c r="J281" s="79"/>
      <c r="K281" s="79"/>
      <c r="L281" s="79"/>
      <c r="M281" s="79"/>
      <c r="N281" s="79"/>
      <c r="O281" s="79"/>
      <c r="P281" s="79"/>
      <c r="Q281" s="79"/>
    </row>
    <row r="282" spans="1:17" ht="12.75" thickBot="1" x14ac:dyDescent="0.25">
      <c r="A282" s="439" t="s">
        <v>503</v>
      </c>
      <c r="B282" s="23">
        <v>9</v>
      </c>
      <c r="C282" s="432">
        <v>27</v>
      </c>
      <c r="D282" s="432"/>
      <c r="E282" s="432"/>
      <c r="F282" s="433"/>
      <c r="G282" s="103" t="s">
        <v>139</v>
      </c>
      <c r="H282" s="5" t="s">
        <v>4</v>
      </c>
      <c r="I282" s="5" t="s">
        <v>4</v>
      </c>
      <c r="J282" s="5" t="s">
        <v>4</v>
      </c>
      <c r="K282" s="5" t="s">
        <v>4</v>
      </c>
      <c r="L282" s="5" t="s">
        <v>4</v>
      </c>
      <c r="M282" s="5" t="s">
        <v>4</v>
      </c>
      <c r="N282" s="5" t="s">
        <v>4</v>
      </c>
      <c r="O282" s="5" t="s">
        <v>4</v>
      </c>
      <c r="P282" s="5" t="s">
        <v>4</v>
      </c>
      <c r="Q282" s="5" t="s">
        <v>4</v>
      </c>
    </row>
    <row r="283" spans="1:17" ht="15.75" customHeight="1" outlineLevel="1" thickBot="1" x14ac:dyDescent="0.25">
      <c r="A283" s="440"/>
      <c r="B283" s="445">
        <v>9</v>
      </c>
      <c r="C283" s="446">
        <v>27</v>
      </c>
      <c r="D283" s="446">
        <v>1</v>
      </c>
      <c r="E283" s="446"/>
      <c r="F283" s="447"/>
      <c r="G283" s="143" t="s">
        <v>140</v>
      </c>
      <c r="H283" s="6" t="s">
        <v>42</v>
      </c>
      <c r="I283" s="6" t="s">
        <v>42</v>
      </c>
      <c r="J283" s="6" t="s">
        <v>42</v>
      </c>
      <c r="K283" s="6" t="s">
        <v>42</v>
      </c>
      <c r="L283" s="6" t="s">
        <v>42</v>
      </c>
      <c r="M283" s="6" t="s">
        <v>42</v>
      </c>
      <c r="N283" s="6" t="s">
        <v>42</v>
      </c>
      <c r="O283" s="6" t="s">
        <v>42</v>
      </c>
      <c r="P283" s="6" t="s">
        <v>42</v>
      </c>
      <c r="Q283" s="6" t="s">
        <v>42</v>
      </c>
    </row>
    <row r="284" spans="1:17" ht="345.75" hidden="1" customHeight="1" thickBot="1" x14ac:dyDescent="0.25">
      <c r="A284" s="440"/>
      <c r="B284" s="449">
        <v>9</v>
      </c>
      <c r="C284" s="450">
        <v>25</v>
      </c>
      <c r="D284" s="450">
        <v>2</v>
      </c>
      <c r="E284" s="450"/>
      <c r="F284" s="451"/>
      <c r="G284" s="361" t="s">
        <v>141</v>
      </c>
      <c r="H284" s="82"/>
      <c r="I284" s="82"/>
      <c r="J284" s="82"/>
      <c r="K284" s="82"/>
      <c r="L284" s="82"/>
      <c r="M284" s="82"/>
      <c r="N284" s="82"/>
      <c r="O284" s="82"/>
      <c r="P284" s="82"/>
      <c r="Q284" s="82"/>
    </row>
    <row r="285" spans="1:17" ht="12.75" thickBot="1" x14ac:dyDescent="0.25">
      <c r="A285" s="439" t="s">
        <v>504</v>
      </c>
      <c r="B285" s="23">
        <v>9</v>
      </c>
      <c r="C285" s="432">
        <v>28</v>
      </c>
      <c r="D285" s="432"/>
      <c r="E285" s="432"/>
      <c r="F285" s="433"/>
      <c r="G285" s="103" t="s">
        <v>224</v>
      </c>
      <c r="H285" s="11" t="s">
        <v>3</v>
      </c>
      <c r="I285" s="11" t="s">
        <v>3</v>
      </c>
      <c r="J285" s="11" t="s">
        <v>3</v>
      </c>
      <c r="K285" s="11" t="s">
        <v>3</v>
      </c>
      <c r="L285" s="11" t="s">
        <v>3</v>
      </c>
      <c r="M285" s="11" t="s">
        <v>3</v>
      </c>
      <c r="N285" s="11" t="s">
        <v>3</v>
      </c>
      <c r="O285" s="11" t="s">
        <v>3</v>
      </c>
      <c r="P285" s="9" t="s">
        <v>4</v>
      </c>
      <c r="Q285" s="9" t="s">
        <v>4</v>
      </c>
    </row>
    <row r="286" spans="1:17" ht="13.5" customHeight="1" thickBot="1" x14ac:dyDescent="0.25">
      <c r="A286" s="472"/>
      <c r="B286" s="473">
        <v>9</v>
      </c>
      <c r="C286" s="474">
        <v>28</v>
      </c>
      <c r="D286" s="474">
        <v>1</v>
      </c>
      <c r="E286" s="474"/>
      <c r="F286" s="475"/>
      <c r="G286" s="397" t="s">
        <v>140</v>
      </c>
      <c r="H286" s="537">
        <f>Дорослі!H278</f>
        <v>165000</v>
      </c>
      <c r="I286" s="538"/>
      <c r="J286" s="538"/>
      <c r="K286" s="538"/>
      <c r="L286" s="538"/>
      <c r="M286" s="538"/>
      <c r="N286" s="538"/>
      <c r="O286" s="539"/>
      <c r="P286" s="398"/>
      <c r="Q286" s="399"/>
    </row>
    <row r="287" spans="1:17" ht="145.5" customHeight="1" thickBot="1" x14ac:dyDescent="0.25">
      <c r="A287" s="476"/>
      <c r="B287" s="445">
        <v>9</v>
      </c>
      <c r="C287" s="446">
        <v>28</v>
      </c>
      <c r="D287" s="446">
        <v>2</v>
      </c>
      <c r="E287" s="446"/>
      <c r="F287" s="447"/>
      <c r="G287" s="85" t="s">
        <v>225</v>
      </c>
      <c r="H287" s="325" t="s">
        <v>221</v>
      </c>
      <c r="I287" s="325" t="s">
        <v>221</v>
      </c>
      <c r="J287" s="325" t="s">
        <v>221</v>
      </c>
      <c r="K287" s="325" t="s">
        <v>221</v>
      </c>
      <c r="L287" s="325" t="s">
        <v>221</v>
      </c>
      <c r="M287" s="325" t="s">
        <v>221</v>
      </c>
      <c r="N287" s="325" t="s">
        <v>221</v>
      </c>
      <c r="O287" s="325" t="s">
        <v>221</v>
      </c>
      <c r="P287" s="325"/>
      <c r="Q287" s="325"/>
    </row>
    <row r="288" spans="1:17" ht="12.75" thickBot="1" x14ac:dyDescent="0.25">
      <c r="A288" s="439" t="s">
        <v>505</v>
      </c>
      <c r="B288" s="23">
        <v>9</v>
      </c>
      <c r="C288" s="432">
        <v>29</v>
      </c>
      <c r="D288" s="432"/>
      <c r="E288" s="432"/>
      <c r="F288" s="433"/>
      <c r="G288" s="103" t="s">
        <v>220</v>
      </c>
      <c r="H288" s="11" t="s">
        <v>3</v>
      </c>
      <c r="I288" s="11" t="s">
        <v>3</v>
      </c>
      <c r="J288" s="11" t="s">
        <v>3</v>
      </c>
      <c r="K288" s="11" t="s">
        <v>3</v>
      </c>
      <c r="L288" s="11" t="s">
        <v>3</v>
      </c>
      <c r="M288" s="11" t="s">
        <v>3</v>
      </c>
      <c r="N288" s="11" t="s">
        <v>3</v>
      </c>
      <c r="O288" s="11" t="s">
        <v>3</v>
      </c>
      <c r="P288" s="9" t="s">
        <v>4</v>
      </c>
      <c r="Q288" s="9" t="s">
        <v>4</v>
      </c>
    </row>
    <row r="289" spans="1:17" ht="13.5" customHeight="1" thickBot="1" x14ac:dyDescent="0.25">
      <c r="A289" s="466"/>
      <c r="B289" s="473">
        <v>9</v>
      </c>
      <c r="C289" s="474">
        <v>29</v>
      </c>
      <c r="D289" s="474">
        <v>1</v>
      </c>
      <c r="E289" s="474"/>
      <c r="F289" s="475"/>
      <c r="G289" s="397" t="s">
        <v>140</v>
      </c>
      <c r="H289" s="537">
        <f>Дорослі!H275</f>
        <v>467500.00000000006</v>
      </c>
      <c r="I289" s="538"/>
      <c r="J289" s="538"/>
      <c r="K289" s="538"/>
      <c r="L289" s="538"/>
      <c r="M289" s="538"/>
      <c r="N289" s="538"/>
      <c r="O289" s="539"/>
      <c r="P289" s="398"/>
      <c r="Q289" s="399"/>
    </row>
    <row r="290" spans="1:17" ht="207.75" customHeight="1" thickBot="1" x14ac:dyDescent="0.25">
      <c r="A290" s="477"/>
      <c r="B290" s="445">
        <v>9</v>
      </c>
      <c r="C290" s="446">
        <v>29</v>
      </c>
      <c r="D290" s="446">
        <v>2</v>
      </c>
      <c r="E290" s="446"/>
      <c r="F290" s="447"/>
      <c r="G290" s="85" t="s">
        <v>462</v>
      </c>
      <c r="H290" s="325" t="s">
        <v>221</v>
      </c>
      <c r="I290" s="325" t="s">
        <v>221</v>
      </c>
      <c r="J290" s="325" t="s">
        <v>221</v>
      </c>
      <c r="K290" s="325" t="s">
        <v>221</v>
      </c>
      <c r="L290" s="325" t="s">
        <v>221</v>
      </c>
      <c r="M290" s="325" t="s">
        <v>221</v>
      </c>
      <c r="N290" s="325" t="s">
        <v>221</v>
      </c>
      <c r="O290" s="325" t="s">
        <v>221</v>
      </c>
      <c r="P290" s="83"/>
      <c r="Q290" s="83"/>
    </row>
    <row r="291" spans="1:17" ht="12.75" thickBot="1" x14ac:dyDescent="0.25">
      <c r="A291" s="439" t="s">
        <v>506</v>
      </c>
      <c r="B291" s="23">
        <v>9</v>
      </c>
      <c r="C291" s="432">
        <v>30</v>
      </c>
      <c r="D291" s="432"/>
      <c r="E291" s="432"/>
      <c r="F291" s="433"/>
      <c r="G291" s="103" t="s">
        <v>276</v>
      </c>
      <c r="H291" s="9" t="s">
        <v>4</v>
      </c>
      <c r="I291" s="9" t="s">
        <v>4</v>
      </c>
      <c r="J291" s="9" t="s">
        <v>4</v>
      </c>
      <c r="K291" s="9" t="s">
        <v>4</v>
      </c>
      <c r="L291" s="9" t="s">
        <v>4</v>
      </c>
      <c r="M291" s="9" t="s">
        <v>4</v>
      </c>
      <c r="N291" s="9" t="s">
        <v>4</v>
      </c>
      <c r="O291" s="9" t="s">
        <v>4</v>
      </c>
      <c r="P291" s="9" t="s">
        <v>4</v>
      </c>
      <c r="Q291" s="9" t="s">
        <v>4</v>
      </c>
    </row>
    <row r="292" spans="1:17" ht="345.75" hidden="1" customHeight="1" thickBot="1" x14ac:dyDescent="0.25">
      <c r="A292" s="477"/>
      <c r="B292" s="445">
        <v>9</v>
      </c>
      <c r="C292" s="446">
        <v>28</v>
      </c>
      <c r="D292" s="446">
        <v>1</v>
      </c>
      <c r="E292" s="446"/>
      <c r="F292" s="447"/>
      <c r="G292" s="222" t="s">
        <v>277</v>
      </c>
      <c r="H292" s="326" t="s">
        <v>42</v>
      </c>
      <c r="I292" s="326" t="s">
        <v>42</v>
      </c>
      <c r="J292" s="326" t="s">
        <v>42</v>
      </c>
      <c r="K292" s="326" t="s">
        <v>42</v>
      </c>
      <c r="L292" s="326" t="s">
        <v>42</v>
      </c>
      <c r="M292" s="326" t="s">
        <v>42</v>
      </c>
      <c r="N292" s="326" t="s">
        <v>42</v>
      </c>
      <c r="O292" s="326" t="s">
        <v>42</v>
      </c>
      <c r="P292" s="326" t="s">
        <v>42</v>
      </c>
      <c r="Q292" s="327" t="s">
        <v>42</v>
      </c>
    </row>
    <row r="293" spans="1:17" ht="12.75" thickBot="1" x14ac:dyDescent="0.25">
      <c r="A293" s="439" t="s">
        <v>507</v>
      </c>
      <c r="B293" s="23">
        <v>9</v>
      </c>
      <c r="C293" s="432">
        <v>31</v>
      </c>
      <c r="D293" s="432"/>
      <c r="E293" s="432"/>
      <c r="F293" s="433"/>
      <c r="G293" s="103" t="s">
        <v>227</v>
      </c>
      <c r="H293" s="9" t="s">
        <v>4</v>
      </c>
      <c r="I293" s="9" t="s">
        <v>4</v>
      </c>
      <c r="J293" s="9" t="s">
        <v>4</v>
      </c>
      <c r="K293" s="9" t="s">
        <v>4</v>
      </c>
      <c r="L293" s="9" t="s">
        <v>4</v>
      </c>
      <c r="M293" s="9" t="s">
        <v>4</v>
      </c>
      <c r="N293" s="9" t="s">
        <v>4</v>
      </c>
      <c r="O293" s="9" t="s">
        <v>4</v>
      </c>
      <c r="P293" s="9" t="s">
        <v>4</v>
      </c>
      <c r="Q293" s="9" t="s">
        <v>4</v>
      </c>
    </row>
    <row r="294" spans="1:17" ht="345.75" hidden="1" customHeight="1" thickBot="1" x14ac:dyDescent="0.25">
      <c r="A294" s="476"/>
      <c r="B294" s="445">
        <v>9</v>
      </c>
      <c r="C294" s="432">
        <v>30.6666666666667</v>
      </c>
      <c r="D294" s="446">
        <v>1</v>
      </c>
      <c r="E294" s="446"/>
      <c r="F294" s="447"/>
      <c r="G294" s="222" t="s">
        <v>228</v>
      </c>
      <c r="H294" s="350"/>
      <c r="I294" s="350"/>
      <c r="J294" s="350"/>
      <c r="K294" s="350"/>
      <c r="L294" s="350"/>
      <c r="M294" s="350"/>
      <c r="N294" s="350"/>
      <c r="O294" s="350"/>
      <c r="P294" s="350"/>
      <c r="Q294" s="327"/>
    </row>
    <row r="295" spans="1:17" ht="31.5" customHeight="1" thickBot="1" x14ac:dyDescent="0.25">
      <c r="A295" s="439" t="s">
        <v>508</v>
      </c>
      <c r="B295" s="23">
        <v>9</v>
      </c>
      <c r="C295" s="432">
        <v>32</v>
      </c>
      <c r="D295" s="432"/>
      <c r="E295" s="432"/>
      <c r="F295" s="433"/>
      <c r="G295" s="127" t="s">
        <v>230</v>
      </c>
      <c r="H295" s="11" t="s">
        <v>3</v>
      </c>
      <c r="I295" s="11" t="s">
        <v>3</v>
      </c>
      <c r="J295" s="11" t="s">
        <v>3</v>
      </c>
      <c r="K295" s="11" t="s">
        <v>3</v>
      </c>
      <c r="L295" s="11" t="s">
        <v>3</v>
      </c>
      <c r="M295" s="11" t="s">
        <v>3</v>
      </c>
      <c r="N295" s="11" t="s">
        <v>3</v>
      </c>
      <c r="O295" s="11" t="s">
        <v>3</v>
      </c>
      <c r="P295" s="11" t="s">
        <v>3</v>
      </c>
      <c r="Q295" s="11" t="s">
        <v>3</v>
      </c>
    </row>
    <row r="296" spans="1:17" ht="15" customHeight="1" thickBot="1" x14ac:dyDescent="0.25">
      <c r="A296" s="439" t="s">
        <v>509</v>
      </c>
      <c r="B296" s="478">
        <v>9</v>
      </c>
      <c r="C296" s="432">
        <v>33</v>
      </c>
      <c r="D296" s="479"/>
      <c r="E296" s="479"/>
      <c r="F296" s="480"/>
      <c r="G296" s="127" t="s">
        <v>231</v>
      </c>
      <c r="H296" s="11" t="s">
        <v>3</v>
      </c>
      <c r="I296" s="11" t="s">
        <v>3</v>
      </c>
      <c r="J296" s="11" t="s">
        <v>3</v>
      </c>
      <c r="K296" s="11" t="s">
        <v>3</v>
      </c>
      <c r="L296" s="11" t="s">
        <v>3</v>
      </c>
      <c r="M296" s="11" t="s">
        <v>3</v>
      </c>
      <c r="N296" s="11" t="s">
        <v>3</v>
      </c>
      <c r="O296" s="11" t="s">
        <v>3</v>
      </c>
      <c r="P296" s="11" t="s">
        <v>3</v>
      </c>
      <c r="Q296" s="11" t="s">
        <v>3</v>
      </c>
    </row>
    <row r="297" spans="1:17" ht="15" customHeight="1" thickBot="1" x14ac:dyDescent="0.25">
      <c r="A297" s="439" t="s">
        <v>510</v>
      </c>
      <c r="B297" s="478">
        <v>9</v>
      </c>
      <c r="C297" s="432">
        <v>34</v>
      </c>
      <c r="D297" s="479"/>
      <c r="E297" s="479"/>
      <c r="F297" s="480"/>
      <c r="G297" s="127" t="s">
        <v>232</v>
      </c>
      <c r="H297" s="11" t="s">
        <v>3</v>
      </c>
      <c r="I297" s="11" t="s">
        <v>3</v>
      </c>
      <c r="J297" s="11" t="s">
        <v>3</v>
      </c>
      <c r="K297" s="11" t="s">
        <v>3</v>
      </c>
      <c r="L297" s="11" t="s">
        <v>3</v>
      </c>
      <c r="M297" s="11" t="s">
        <v>3</v>
      </c>
      <c r="N297" s="11" t="s">
        <v>3</v>
      </c>
      <c r="O297" s="11" t="s">
        <v>3</v>
      </c>
      <c r="P297" s="11" t="s">
        <v>3</v>
      </c>
      <c r="Q297" s="11" t="s">
        <v>3</v>
      </c>
    </row>
    <row r="298" spans="1:17" ht="30" customHeight="1" thickBot="1" x14ac:dyDescent="0.25">
      <c r="A298" s="439" t="s">
        <v>511</v>
      </c>
      <c r="B298" s="478">
        <v>9</v>
      </c>
      <c r="C298" s="432">
        <v>35</v>
      </c>
      <c r="D298" s="479"/>
      <c r="E298" s="479"/>
      <c r="F298" s="480"/>
      <c r="G298" s="127" t="s">
        <v>233</v>
      </c>
      <c r="H298" s="11" t="s">
        <v>3</v>
      </c>
      <c r="I298" s="11" t="s">
        <v>3</v>
      </c>
      <c r="J298" s="11" t="s">
        <v>3</v>
      </c>
      <c r="K298" s="11" t="s">
        <v>3</v>
      </c>
      <c r="L298" s="11" t="s">
        <v>3</v>
      </c>
      <c r="M298" s="11" t="s">
        <v>3</v>
      </c>
      <c r="N298" s="11" t="s">
        <v>3</v>
      </c>
      <c r="O298" s="11" t="s">
        <v>3</v>
      </c>
      <c r="P298" s="11" t="s">
        <v>3</v>
      </c>
      <c r="Q298" s="11" t="s">
        <v>3</v>
      </c>
    </row>
    <row r="299" spans="1:17" ht="39.75" customHeight="1" thickBot="1" x14ac:dyDescent="0.25">
      <c r="A299" s="439" t="s">
        <v>512</v>
      </c>
      <c r="B299" s="478">
        <v>9</v>
      </c>
      <c r="C299" s="432">
        <v>36</v>
      </c>
      <c r="D299" s="479"/>
      <c r="E299" s="479"/>
      <c r="F299" s="480"/>
      <c r="G299" s="103" t="s">
        <v>234</v>
      </c>
      <c r="H299" s="9" t="s">
        <v>3</v>
      </c>
      <c r="I299" s="9" t="s">
        <v>3</v>
      </c>
      <c r="J299" s="9" t="s">
        <v>3</v>
      </c>
      <c r="K299" s="9" t="s">
        <v>3</v>
      </c>
      <c r="L299" s="9" t="s">
        <v>3</v>
      </c>
      <c r="M299" s="9" t="s">
        <v>3</v>
      </c>
      <c r="N299" s="9" t="s">
        <v>3</v>
      </c>
      <c r="O299" s="9" t="s">
        <v>3</v>
      </c>
      <c r="P299" s="9" t="s">
        <v>3</v>
      </c>
      <c r="Q299" s="9" t="s">
        <v>3</v>
      </c>
    </row>
    <row r="300" spans="1:17" ht="18" customHeight="1" thickBot="1" x14ac:dyDescent="0.25">
      <c r="A300" s="439" t="s">
        <v>513</v>
      </c>
      <c r="B300" s="478">
        <v>9</v>
      </c>
      <c r="C300" s="432">
        <v>37</v>
      </c>
      <c r="D300" s="479"/>
      <c r="E300" s="479"/>
      <c r="F300" s="480"/>
      <c r="G300" s="144" t="s">
        <v>235</v>
      </c>
      <c r="H300" s="5" t="s">
        <v>236</v>
      </c>
      <c r="I300" s="5" t="s">
        <v>236</v>
      </c>
      <c r="J300" s="5" t="s">
        <v>236</v>
      </c>
      <c r="K300" s="5" t="s">
        <v>236</v>
      </c>
      <c r="L300" s="5" t="s">
        <v>236</v>
      </c>
      <c r="M300" s="5" t="s">
        <v>236</v>
      </c>
      <c r="N300" s="5" t="s">
        <v>236</v>
      </c>
      <c r="O300" s="5" t="s">
        <v>236</v>
      </c>
      <c r="P300" s="5" t="s">
        <v>236</v>
      </c>
      <c r="Q300" s="5" t="s">
        <v>236</v>
      </c>
    </row>
    <row r="301" spans="1:17" ht="19.149999999999999" customHeight="1" thickBot="1" x14ac:dyDescent="0.25">
      <c r="A301" s="439" t="s">
        <v>514</v>
      </c>
      <c r="B301" s="478">
        <v>9</v>
      </c>
      <c r="C301" s="432">
        <v>38</v>
      </c>
      <c r="D301" s="479"/>
      <c r="E301" s="479"/>
      <c r="F301" s="480"/>
      <c r="G301" s="127" t="s">
        <v>237</v>
      </c>
      <c r="H301" s="5" t="s">
        <v>3</v>
      </c>
      <c r="I301" s="5" t="s">
        <v>3</v>
      </c>
      <c r="J301" s="5" t="s">
        <v>3</v>
      </c>
      <c r="K301" s="5" t="s">
        <v>3</v>
      </c>
      <c r="L301" s="5" t="s">
        <v>3</v>
      </c>
      <c r="M301" s="5" t="s">
        <v>3</v>
      </c>
      <c r="N301" s="5" t="s">
        <v>3</v>
      </c>
      <c r="O301" s="5" t="s">
        <v>3</v>
      </c>
      <c r="P301" s="5" t="s">
        <v>3</v>
      </c>
      <c r="Q301" s="5" t="s">
        <v>3</v>
      </c>
    </row>
    <row r="302" spans="1:17" ht="19.149999999999999" customHeight="1" thickBot="1" x14ac:dyDescent="0.25">
      <c r="A302" s="439" t="s">
        <v>498</v>
      </c>
      <c r="B302" s="23">
        <v>9</v>
      </c>
      <c r="C302" s="432">
        <v>39</v>
      </c>
      <c r="D302" s="432"/>
      <c r="E302" s="432"/>
      <c r="F302" s="433"/>
      <c r="G302" s="127" t="s">
        <v>278</v>
      </c>
      <c r="H302" s="5" t="s">
        <v>3</v>
      </c>
      <c r="I302" s="5" t="s">
        <v>3</v>
      </c>
      <c r="J302" s="5" t="s">
        <v>3</v>
      </c>
      <c r="K302" s="5" t="s">
        <v>3</v>
      </c>
      <c r="L302" s="5" t="s">
        <v>3</v>
      </c>
      <c r="M302" s="5" t="s">
        <v>3</v>
      </c>
      <c r="N302" s="5" t="s">
        <v>3</v>
      </c>
      <c r="O302" s="5" t="s">
        <v>3</v>
      </c>
      <c r="P302" s="5" t="s">
        <v>3</v>
      </c>
      <c r="Q302" s="5" t="s">
        <v>3</v>
      </c>
    </row>
    <row r="303" spans="1:17" ht="55.5" customHeight="1" thickBot="1" x14ac:dyDescent="0.25">
      <c r="A303" s="481" t="s">
        <v>515</v>
      </c>
      <c r="B303" s="436">
        <v>9</v>
      </c>
      <c r="C303" s="432">
        <v>40</v>
      </c>
      <c r="D303" s="437"/>
      <c r="E303" s="437"/>
      <c r="F303" s="438"/>
      <c r="G303" s="103" t="s">
        <v>238</v>
      </c>
      <c r="H303" s="9" t="s">
        <v>3</v>
      </c>
      <c r="I303" s="9" t="s">
        <v>3</v>
      </c>
      <c r="J303" s="9" t="s">
        <v>3</v>
      </c>
      <c r="K303" s="9" t="s">
        <v>3</v>
      </c>
      <c r="L303" s="9" t="s">
        <v>3</v>
      </c>
      <c r="M303" s="9" t="s">
        <v>3</v>
      </c>
      <c r="N303" s="9" t="s">
        <v>3</v>
      </c>
      <c r="O303" s="5" t="s">
        <v>3</v>
      </c>
      <c r="P303" s="5" t="s">
        <v>3</v>
      </c>
      <c r="Q303" s="5" t="s">
        <v>3</v>
      </c>
    </row>
    <row r="304" spans="1:17" ht="21" customHeight="1" thickBot="1" x14ac:dyDescent="0.25">
      <c r="A304" s="456" t="s">
        <v>516</v>
      </c>
      <c r="B304" s="479">
        <v>9</v>
      </c>
      <c r="C304" s="432">
        <v>41</v>
      </c>
      <c r="D304" s="479"/>
      <c r="E304" s="479"/>
      <c r="F304" s="480"/>
      <c r="G304" s="25" t="s">
        <v>239</v>
      </c>
      <c r="H304" s="9" t="s">
        <v>3</v>
      </c>
      <c r="I304" s="9" t="s">
        <v>3</v>
      </c>
      <c r="J304" s="9" t="s">
        <v>3</v>
      </c>
      <c r="K304" s="9" t="s">
        <v>3</v>
      </c>
      <c r="L304" s="9" t="s">
        <v>3</v>
      </c>
      <c r="M304" s="9" t="s">
        <v>3</v>
      </c>
      <c r="N304" s="9" t="s">
        <v>3</v>
      </c>
      <c r="O304" s="9" t="s">
        <v>3</v>
      </c>
      <c r="P304" s="9" t="s">
        <v>3</v>
      </c>
      <c r="Q304" s="9" t="s">
        <v>3</v>
      </c>
    </row>
    <row r="305" spans="1:1015" ht="280.14999999999998" customHeight="1" thickBot="1" x14ac:dyDescent="0.25">
      <c r="A305" s="482"/>
      <c r="B305" s="445"/>
      <c r="C305" s="446"/>
      <c r="D305" s="446"/>
      <c r="E305" s="446"/>
      <c r="F305" s="447"/>
      <c r="G305" s="371" t="s">
        <v>470</v>
      </c>
      <c r="H305" s="494"/>
      <c r="I305" s="495"/>
      <c r="J305" s="495"/>
      <c r="K305" s="495"/>
      <c r="L305" s="495"/>
      <c r="M305" s="495"/>
      <c r="N305" s="495"/>
      <c r="O305" s="496"/>
      <c r="P305" s="15"/>
      <c r="Q305" s="15"/>
      <c r="ALV305" s="15"/>
      <c r="ALW305" s="15"/>
      <c r="ALX305" s="15"/>
      <c r="ALY305" s="15"/>
      <c r="ALZ305" s="15"/>
      <c r="AMA305" s="15"/>
    </row>
    <row r="306" spans="1:1015" s="234" customFormat="1" ht="21" customHeight="1" thickBot="1" x14ac:dyDescent="0.25">
      <c r="A306" s="412"/>
      <c r="B306" s="413">
        <v>9</v>
      </c>
      <c r="C306" s="414">
        <v>42</v>
      </c>
      <c r="D306" s="414"/>
      <c r="E306" s="414"/>
      <c r="F306" s="415"/>
      <c r="G306" s="233" t="s">
        <v>240</v>
      </c>
      <c r="H306" s="528" t="s">
        <v>471</v>
      </c>
      <c r="I306" s="529"/>
      <c r="J306" s="529"/>
      <c r="K306" s="529"/>
      <c r="L306" s="529"/>
      <c r="M306" s="529"/>
      <c r="N306" s="529"/>
      <c r="O306" s="529"/>
    </row>
    <row r="307" spans="1:1015" s="15" customFormat="1" x14ac:dyDescent="0.2">
      <c r="B307" s="416"/>
      <c r="C307" s="416"/>
      <c r="D307" s="416"/>
      <c r="E307" s="416"/>
      <c r="F307" s="416"/>
      <c r="G307" s="400"/>
    </row>
    <row r="308" spans="1:1015" x14ac:dyDescent="0.2">
      <c r="H308" s="90"/>
      <c r="I308" s="90"/>
      <c r="J308" s="90"/>
      <c r="K308" s="90"/>
      <c r="L308" s="90"/>
      <c r="M308" s="90"/>
      <c r="N308" s="90"/>
      <c r="O308" s="90"/>
      <c r="P308" s="90"/>
      <c r="Q308" s="90"/>
    </row>
    <row r="309" spans="1:1015" s="15" customFormat="1" x14ac:dyDescent="0.2">
      <c r="B309" s="416"/>
      <c r="C309" s="416"/>
      <c r="D309" s="416"/>
      <c r="E309" s="416"/>
      <c r="F309" s="416"/>
      <c r="G309" s="92"/>
    </row>
  </sheetData>
  <mergeCells count="41">
    <mergeCell ref="A228:A231"/>
    <mergeCell ref="A233:A235"/>
    <mergeCell ref="B27:F27"/>
    <mergeCell ref="A210:A215"/>
    <mergeCell ref="A217:A219"/>
    <mergeCell ref="H305:O305"/>
    <mergeCell ref="H306:O306"/>
    <mergeCell ref="B5:F5"/>
    <mergeCell ref="A31:A44"/>
    <mergeCell ref="A46:A65"/>
    <mergeCell ref="A68:A85"/>
    <mergeCell ref="A88:A99"/>
    <mergeCell ref="A101:A108"/>
    <mergeCell ref="A111:A112"/>
    <mergeCell ref="A114:A118"/>
    <mergeCell ref="A121:A129"/>
    <mergeCell ref="A131:A136"/>
    <mergeCell ref="A138:A151"/>
    <mergeCell ref="A188:A192"/>
    <mergeCell ref="A194:A200"/>
    <mergeCell ref="H263:H271"/>
    <mergeCell ref="G23:G27"/>
    <mergeCell ref="H23:H27"/>
    <mergeCell ref="L23:L27"/>
    <mergeCell ref="H230:H231"/>
    <mergeCell ref="L230:L231"/>
    <mergeCell ref="P230:P231"/>
    <mergeCell ref="H242:O242"/>
    <mergeCell ref="H244:Q244"/>
    <mergeCell ref="H247:Q247"/>
    <mergeCell ref="H249:Q249"/>
    <mergeCell ref="H256:H259"/>
    <mergeCell ref="L256:L259"/>
    <mergeCell ref="P256:P259"/>
    <mergeCell ref="H286:O286"/>
    <mergeCell ref="H289:O289"/>
    <mergeCell ref="L263:L271"/>
    <mergeCell ref="P263:P271"/>
    <mergeCell ref="H275:H277"/>
    <mergeCell ref="L275:L277"/>
    <mergeCell ref="P275:P277"/>
  </mergeCells>
  <dataValidations count="1">
    <dataValidation type="list" allowBlank="1" showInputMessage="1" showErrorMessage="1" errorTitle="Невірно внесені дані" error="Оберіть вірні дані зі списку" sqref="H223:Q223" xr:uid="{00000000-0002-0000-0100-000000000000}">
      <formula1>'Z:\Personal Insurance Department\Отдел андеррайтинга ДОС\Договора\Договора_ДМС_2023\Карлсберг\[Dogovor_karlsberg_sotrudniki_22122022_draft_karlsberg_gvv.xlsx]ЧастинаD.ПрограмаДети '!Профогляд_запит</formula1>
      <formula2>0</formula2>
    </dataValidation>
  </dataValidations>
  <hyperlinks>
    <hyperlink ref="G198" r:id="rId1" display="Патронаж вагітної жінки за даною програмою відбувається на базі медичних установ, з якими співпрацює Страховик та у відповідності до програми страхування у рамках стандартного  (згідно Наказу МОЗ України № 417 від 15.07.2011) обстеження жінок під час вагітності." xr:uid="{00000000-0004-0000-0100-000000000000}"/>
  </hyperlinks>
  <printOptions horizontalCentered="1"/>
  <pageMargins left="0.25" right="0.25" top="0.75" bottom="0.75" header="0.3" footer="0.3"/>
  <pageSetup paperSize="9" scale="35" firstPageNumber="0" fitToHeight="0" orientation="landscape" horizontalDpi="300" verticalDpi="300" r:id="rId2"/>
  <headerFooter>
    <oddHeader>&amp;R&amp;"Arial,Обычный"&amp;11Частина D "Програма страхування. Виключення"
стор. &amp;P</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AMJ113"/>
  <sheetViews>
    <sheetView topLeftCell="A55" zoomScale="70" zoomScaleNormal="70" zoomScaleSheetLayoutView="70" zoomScalePageLayoutView="70" workbookViewId="0">
      <selection activeCell="H73" sqref="H73:H79"/>
    </sheetView>
  </sheetViews>
  <sheetFormatPr defaultColWidth="9.28515625" defaultRowHeight="15" x14ac:dyDescent="0.25"/>
  <cols>
    <col min="1" max="1" width="35.28515625" style="146" customWidth="1"/>
    <col min="2" max="2" width="13.28515625" style="146" customWidth="1"/>
    <col min="3" max="3" width="34.7109375" style="146" customWidth="1"/>
    <col min="4" max="4" width="22.28515625" style="146" customWidth="1"/>
    <col min="5" max="5" width="22.28515625" style="147" customWidth="1"/>
    <col min="6" max="6" width="21" style="146" customWidth="1"/>
    <col min="7" max="1024" width="9.28515625" style="146"/>
  </cols>
  <sheetData>
    <row r="1" spans="1:6" x14ac:dyDescent="0.25">
      <c r="A1" s="553" t="s">
        <v>467</v>
      </c>
      <c r="B1" s="553"/>
      <c r="C1" s="553"/>
      <c r="D1" s="553"/>
      <c r="E1" s="553"/>
      <c r="F1" s="553"/>
    </row>
    <row r="2" spans="1:6" x14ac:dyDescent="0.25">
      <c r="A2" s="553" t="str">
        <f>Дорослі!G2</f>
        <v>№ 0180м4ц1 від 30.12.2024 р.</v>
      </c>
      <c r="B2" s="553"/>
      <c r="C2" s="553"/>
      <c r="D2" s="553"/>
      <c r="E2" s="553"/>
      <c r="F2" s="553"/>
    </row>
    <row r="3" spans="1:6" x14ac:dyDescent="0.25">
      <c r="A3" s="408"/>
    </row>
    <row r="4" spans="1:6" x14ac:dyDescent="0.25">
      <c r="A4" s="553" t="s">
        <v>468</v>
      </c>
      <c r="B4" s="553"/>
      <c r="C4" s="553"/>
      <c r="D4" s="553"/>
      <c r="E4" s="553"/>
      <c r="F4" s="553"/>
    </row>
    <row r="5" spans="1:6" x14ac:dyDescent="0.25">
      <c r="A5" s="554" t="s">
        <v>469</v>
      </c>
      <c r="B5" s="554"/>
      <c r="C5" s="554"/>
      <c r="D5" s="554"/>
      <c r="E5" s="554"/>
      <c r="F5" s="554"/>
    </row>
    <row r="6" spans="1:6" ht="14.65" customHeight="1" x14ac:dyDescent="0.25">
      <c r="A6" s="557" t="s">
        <v>279</v>
      </c>
      <c r="B6" s="558" t="s">
        <v>153</v>
      </c>
      <c r="C6" s="150" t="s">
        <v>410</v>
      </c>
      <c r="D6" s="150" t="s">
        <v>280</v>
      </c>
      <c r="E6" s="150" t="s">
        <v>281</v>
      </c>
      <c r="F6" s="150" t="s">
        <v>282</v>
      </c>
    </row>
    <row r="7" spans="1:6" x14ac:dyDescent="0.25">
      <c r="A7" s="557"/>
      <c r="B7" s="558"/>
      <c r="C7" s="150" t="s">
        <v>411</v>
      </c>
      <c r="D7" s="150" t="s">
        <v>283</v>
      </c>
      <c r="E7" s="150" t="s">
        <v>284</v>
      </c>
      <c r="F7" s="150" t="s">
        <v>285</v>
      </c>
    </row>
    <row r="8" spans="1:6" ht="45.75" customHeight="1" x14ac:dyDescent="0.25">
      <c r="A8" s="557"/>
      <c r="B8" s="558"/>
      <c r="C8" s="150" t="s">
        <v>286</v>
      </c>
      <c r="D8" s="150"/>
      <c r="E8" s="150"/>
      <c r="F8" s="150"/>
    </row>
    <row r="9" spans="1:6" x14ac:dyDescent="0.25">
      <c r="A9" s="151" t="s">
        <v>287</v>
      </c>
      <c r="B9" s="152"/>
      <c r="C9" s="153">
        <v>1</v>
      </c>
      <c r="D9" s="154">
        <v>1</v>
      </c>
      <c r="E9" s="154">
        <v>1</v>
      </c>
      <c r="F9" s="154">
        <v>1</v>
      </c>
    </row>
    <row r="10" spans="1:6" x14ac:dyDescent="0.25">
      <c r="A10" s="151" t="s">
        <v>288</v>
      </c>
      <c r="B10" s="152"/>
      <c r="C10" s="155">
        <v>1</v>
      </c>
      <c r="D10" s="156">
        <v>1</v>
      </c>
      <c r="E10" s="156">
        <v>1</v>
      </c>
      <c r="F10" s="156">
        <v>1</v>
      </c>
    </row>
    <row r="11" spans="1:6" x14ac:dyDescent="0.25">
      <c r="A11" s="151" t="s">
        <v>289</v>
      </c>
      <c r="B11" s="152"/>
      <c r="C11" s="155">
        <v>1</v>
      </c>
      <c r="D11" s="156">
        <v>1</v>
      </c>
      <c r="E11" s="156">
        <v>1</v>
      </c>
      <c r="F11" s="156">
        <v>1</v>
      </c>
    </row>
    <row r="12" spans="1:6" x14ac:dyDescent="0.25">
      <c r="A12" s="151" t="s">
        <v>290</v>
      </c>
      <c r="B12" s="152"/>
      <c r="C12" s="155">
        <v>1</v>
      </c>
      <c r="D12" s="156">
        <v>1</v>
      </c>
      <c r="E12" s="156">
        <v>1</v>
      </c>
      <c r="F12" s="156">
        <v>1</v>
      </c>
    </row>
    <row r="13" spans="1:6" x14ac:dyDescent="0.25">
      <c r="A13" s="151" t="s">
        <v>291</v>
      </c>
      <c r="B13" s="152"/>
      <c r="C13" s="155">
        <v>1</v>
      </c>
      <c r="D13" s="156">
        <v>1</v>
      </c>
      <c r="E13" s="156">
        <v>1</v>
      </c>
      <c r="F13" s="156">
        <v>1</v>
      </c>
    </row>
    <row r="14" spans="1:6" x14ac:dyDescent="0.25">
      <c r="A14" s="151" t="s">
        <v>292</v>
      </c>
      <c r="B14" s="152"/>
      <c r="C14" s="155">
        <v>1</v>
      </c>
      <c r="D14" s="156">
        <v>1</v>
      </c>
      <c r="E14" s="156">
        <v>1</v>
      </c>
      <c r="F14" s="156">
        <v>1</v>
      </c>
    </row>
    <row r="15" spans="1:6" x14ac:dyDescent="0.25">
      <c r="A15" s="151" t="s">
        <v>293</v>
      </c>
      <c r="B15" s="152"/>
      <c r="C15" s="155">
        <v>1</v>
      </c>
      <c r="D15" s="156">
        <v>1</v>
      </c>
      <c r="E15" s="156">
        <v>1</v>
      </c>
      <c r="F15" s="156">
        <v>1</v>
      </c>
    </row>
    <row r="16" spans="1:6" x14ac:dyDescent="0.25">
      <c r="A16" s="151" t="s">
        <v>294</v>
      </c>
      <c r="B16" s="152"/>
      <c r="C16" s="155">
        <v>1</v>
      </c>
      <c r="D16" s="156">
        <v>1</v>
      </c>
      <c r="E16" s="156">
        <v>1</v>
      </c>
      <c r="F16" s="156">
        <v>1</v>
      </c>
    </row>
    <row r="17" spans="1:6" x14ac:dyDescent="0.25">
      <c r="A17" s="151" t="s">
        <v>295</v>
      </c>
      <c r="B17" s="152"/>
      <c r="C17" s="155">
        <v>1</v>
      </c>
      <c r="D17" s="156">
        <v>1</v>
      </c>
      <c r="E17" s="156">
        <v>1</v>
      </c>
      <c r="F17" s="156">
        <v>1</v>
      </c>
    </row>
    <row r="18" spans="1:6" x14ac:dyDescent="0.25">
      <c r="A18" s="151" t="s">
        <v>296</v>
      </c>
      <c r="B18" s="152"/>
      <c r="C18" s="155">
        <v>1</v>
      </c>
      <c r="D18" s="156">
        <v>1</v>
      </c>
      <c r="E18" s="157">
        <v>0.8</v>
      </c>
      <c r="F18" s="157">
        <v>0.8</v>
      </c>
    </row>
    <row r="19" spans="1:6" x14ac:dyDescent="0.25">
      <c r="A19" s="151" t="s">
        <v>297</v>
      </c>
      <c r="B19" s="152"/>
      <c r="C19" s="155">
        <v>1</v>
      </c>
      <c r="D19" s="155">
        <v>1</v>
      </c>
      <c r="E19" s="157">
        <v>0.8</v>
      </c>
      <c r="F19" s="157">
        <v>0.8</v>
      </c>
    </row>
    <row r="20" spans="1:6" x14ac:dyDescent="0.25">
      <c r="A20" s="374" t="s">
        <v>455</v>
      </c>
      <c r="B20" s="152"/>
      <c r="C20" s="155">
        <v>1</v>
      </c>
      <c r="D20" s="158">
        <v>1</v>
      </c>
      <c r="E20" s="155">
        <v>0.5</v>
      </c>
      <c r="F20" s="155">
        <v>0.5</v>
      </c>
    </row>
    <row r="21" spans="1:6" x14ac:dyDescent="0.25">
      <c r="A21" s="159" t="s">
        <v>143</v>
      </c>
      <c r="B21" s="160" t="s">
        <v>151</v>
      </c>
      <c r="C21" s="161">
        <v>1</v>
      </c>
      <c r="D21" s="161">
        <v>1</v>
      </c>
      <c r="E21" s="162">
        <v>0.8</v>
      </c>
      <c r="F21" s="162">
        <v>0.8</v>
      </c>
    </row>
    <row r="22" spans="1:6" x14ac:dyDescent="0.25">
      <c r="A22" s="159" t="s">
        <v>298</v>
      </c>
      <c r="B22" s="160" t="s">
        <v>151</v>
      </c>
      <c r="C22" s="161">
        <v>1</v>
      </c>
      <c r="D22" s="161">
        <v>1</v>
      </c>
      <c r="E22" s="162">
        <v>0.8</v>
      </c>
      <c r="F22" s="162">
        <v>0.8</v>
      </c>
    </row>
    <row r="23" spans="1:6" x14ac:dyDescent="0.25">
      <c r="A23" s="159" t="s">
        <v>299</v>
      </c>
      <c r="B23" s="160" t="s">
        <v>151</v>
      </c>
      <c r="C23" s="161">
        <v>1</v>
      </c>
      <c r="D23" s="161">
        <v>1</v>
      </c>
      <c r="E23" s="161">
        <v>1</v>
      </c>
      <c r="F23" s="161">
        <v>1</v>
      </c>
    </row>
    <row r="24" spans="1:6" x14ac:dyDescent="0.25">
      <c r="A24" s="159" t="s">
        <v>300</v>
      </c>
      <c r="B24" s="160" t="s">
        <v>151</v>
      </c>
      <c r="C24" s="161">
        <v>1</v>
      </c>
      <c r="D24" s="161">
        <v>1</v>
      </c>
      <c r="E24" s="161">
        <v>1</v>
      </c>
      <c r="F24" s="161">
        <v>1</v>
      </c>
    </row>
    <row r="25" spans="1:6" x14ac:dyDescent="0.25">
      <c r="A25" s="159" t="s">
        <v>301</v>
      </c>
      <c r="B25" s="160" t="s">
        <v>151</v>
      </c>
      <c r="C25" s="161">
        <v>1</v>
      </c>
      <c r="D25" s="161">
        <v>1</v>
      </c>
      <c r="E25" s="161">
        <v>1</v>
      </c>
      <c r="F25" s="161">
        <v>1</v>
      </c>
    </row>
    <row r="26" spans="1:6" x14ac:dyDescent="0.25">
      <c r="A26" s="159" t="s">
        <v>302</v>
      </c>
      <c r="B26" s="160" t="s">
        <v>151</v>
      </c>
      <c r="C26" s="161">
        <v>1</v>
      </c>
      <c r="D26" s="161">
        <v>1</v>
      </c>
      <c r="E26" s="161">
        <v>1</v>
      </c>
      <c r="F26" s="161">
        <v>1</v>
      </c>
    </row>
    <row r="27" spans="1:6" x14ac:dyDescent="0.25">
      <c r="A27" s="159" t="s">
        <v>303</v>
      </c>
      <c r="B27" s="160" t="s">
        <v>151</v>
      </c>
      <c r="C27" s="161">
        <v>1</v>
      </c>
      <c r="D27" s="161">
        <v>1</v>
      </c>
      <c r="E27" s="161">
        <v>1</v>
      </c>
      <c r="F27" s="161">
        <v>1</v>
      </c>
    </row>
    <row r="28" spans="1:6" s="164" customFormat="1" x14ac:dyDescent="0.25">
      <c r="A28" s="159" t="s">
        <v>304</v>
      </c>
      <c r="B28" s="160" t="s">
        <v>151</v>
      </c>
      <c r="C28" s="163">
        <v>1</v>
      </c>
      <c r="D28" s="163">
        <v>1</v>
      </c>
      <c r="E28" s="331">
        <v>0.8</v>
      </c>
      <c r="F28" s="331">
        <v>0.8</v>
      </c>
    </row>
    <row r="29" spans="1:6" x14ac:dyDescent="0.25">
      <c r="A29" s="159" t="s">
        <v>305</v>
      </c>
      <c r="B29" s="160" t="s">
        <v>151</v>
      </c>
      <c r="C29" s="161">
        <v>1</v>
      </c>
      <c r="D29" s="161">
        <v>1</v>
      </c>
      <c r="E29" s="161">
        <v>1</v>
      </c>
      <c r="F29" s="161">
        <v>1</v>
      </c>
    </row>
    <row r="30" spans="1:6" x14ac:dyDescent="0.25">
      <c r="A30" s="165" t="s">
        <v>306</v>
      </c>
      <c r="B30" s="166" t="s">
        <v>151</v>
      </c>
      <c r="C30" s="162">
        <v>1</v>
      </c>
      <c r="D30" s="167">
        <v>1</v>
      </c>
      <c r="E30" s="167">
        <v>1</v>
      </c>
      <c r="F30" s="167">
        <v>1</v>
      </c>
    </row>
    <row r="31" spans="1:6" x14ac:dyDescent="0.25">
      <c r="A31" s="168" t="s">
        <v>307</v>
      </c>
      <c r="B31" s="166" t="s">
        <v>151</v>
      </c>
      <c r="C31" s="162">
        <v>1</v>
      </c>
      <c r="D31" s="167">
        <v>1</v>
      </c>
      <c r="E31" s="167">
        <v>1</v>
      </c>
      <c r="F31" s="167">
        <v>1</v>
      </c>
    </row>
    <row r="32" spans="1:6" x14ac:dyDescent="0.25">
      <c r="A32" s="169" t="s">
        <v>308</v>
      </c>
      <c r="B32" s="166" t="s">
        <v>151</v>
      </c>
      <c r="C32" s="162">
        <v>1</v>
      </c>
      <c r="D32" s="167">
        <v>1</v>
      </c>
      <c r="E32" s="167">
        <v>1</v>
      </c>
      <c r="F32" s="167">
        <v>1</v>
      </c>
    </row>
    <row r="33" spans="1:6" x14ac:dyDescent="0.25">
      <c r="A33" s="168" t="s">
        <v>309</v>
      </c>
      <c r="B33" s="166" t="s">
        <v>151</v>
      </c>
      <c r="C33" s="162">
        <v>1</v>
      </c>
      <c r="D33" s="167">
        <v>1</v>
      </c>
      <c r="E33" s="167">
        <v>1</v>
      </c>
      <c r="F33" s="167">
        <v>1</v>
      </c>
    </row>
    <row r="34" spans="1:6" x14ac:dyDescent="0.25">
      <c r="A34" s="168" t="s">
        <v>310</v>
      </c>
      <c r="B34" s="166" t="s">
        <v>151</v>
      </c>
      <c r="C34" s="162">
        <v>1</v>
      </c>
      <c r="D34" s="167">
        <v>1</v>
      </c>
      <c r="E34" s="167">
        <v>1</v>
      </c>
      <c r="F34" s="167">
        <v>1</v>
      </c>
    </row>
    <row r="35" spans="1:6" x14ac:dyDescent="0.25">
      <c r="A35" s="159" t="s">
        <v>311</v>
      </c>
      <c r="B35" s="160" t="s">
        <v>312</v>
      </c>
      <c r="C35" s="161">
        <v>1</v>
      </c>
      <c r="D35" s="161">
        <v>1</v>
      </c>
      <c r="E35" s="161">
        <v>1</v>
      </c>
      <c r="F35" s="161">
        <v>1</v>
      </c>
    </row>
    <row r="36" spans="1:6" x14ac:dyDescent="0.25">
      <c r="A36" s="159" t="s">
        <v>313</v>
      </c>
      <c r="B36" s="160" t="s">
        <v>312</v>
      </c>
      <c r="C36" s="161">
        <v>1</v>
      </c>
      <c r="D36" s="161">
        <v>1</v>
      </c>
      <c r="E36" s="161">
        <v>1</v>
      </c>
      <c r="F36" s="161">
        <v>1</v>
      </c>
    </row>
    <row r="37" spans="1:6" x14ac:dyDescent="0.25">
      <c r="A37" s="159" t="s">
        <v>314</v>
      </c>
      <c r="B37" s="160" t="s">
        <v>312</v>
      </c>
      <c r="C37" s="161">
        <v>1</v>
      </c>
      <c r="D37" s="161">
        <v>1</v>
      </c>
      <c r="E37" s="161">
        <v>1</v>
      </c>
      <c r="F37" s="161">
        <v>1</v>
      </c>
    </row>
    <row r="38" spans="1:6" x14ac:dyDescent="0.25">
      <c r="A38" s="170" t="s">
        <v>315</v>
      </c>
      <c r="B38" s="171" t="s">
        <v>316</v>
      </c>
      <c r="C38" s="161">
        <v>1</v>
      </c>
      <c r="D38" s="161">
        <v>1</v>
      </c>
      <c r="E38" s="162">
        <v>0.8</v>
      </c>
      <c r="F38" s="162">
        <v>0.8</v>
      </c>
    </row>
    <row r="39" spans="1:6" x14ac:dyDescent="0.25">
      <c r="A39" s="170" t="s">
        <v>317</v>
      </c>
      <c r="B39" s="171" t="s">
        <v>316</v>
      </c>
      <c r="C39" s="161">
        <v>1</v>
      </c>
      <c r="D39" s="161">
        <v>1</v>
      </c>
      <c r="E39" s="172">
        <v>1</v>
      </c>
      <c r="F39" s="172">
        <v>1</v>
      </c>
    </row>
    <row r="40" spans="1:6" x14ac:dyDescent="0.25">
      <c r="A40" s="170" t="s">
        <v>318</v>
      </c>
      <c r="B40" s="171" t="s">
        <v>316</v>
      </c>
      <c r="C40" s="161">
        <v>1</v>
      </c>
      <c r="D40" s="161">
        <v>1</v>
      </c>
      <c r="E40" s="161">
        <v>1</v>
      </c>
      <c r="F40" s="161">
        <v>1</v>
      </c>
    </row>
    <row r="41" spans="1:6" x14ac:dyDescent="0.25">
      <c r="A41" s="170" t="s">
        <v>308</v>
      </c>
      <c r="B41" s="171" t="s">
        <v>316</v>
      </c>
      <c r="C41" s="161">
        <v>1</v>
      </c>
      <c r="D41" s="161">
        <v>1</v>
      </c>
      <c r="E41" s="162">
        <v>0.8</v>
      </c>
      <c r="F41" s="162">
        <v>0.8</v>
      </c>
    </row>
    <row r="42" spans="1:6" x14ac:dyDescent="0.25">
      <c r="A42" s="173" t="s">
        <v>319</v>
      </c>
      <c r="B42" s="174" t="s">
        <v>316</v>
      </c>
      <c r="C42" s="175">
        <v>1</v>
      </c>
      <c r="D42" s="175">
        <v>1</v>
      </c>
      <c r="E42" s="175">
        <v>1</v>
      </c>
      <c r="F42" s="175">
        <v>1</v>
      </c>
    </row>
    <row r="43" spans="1:6" x14ac:dyDescent="0.25">
      <c r="A43" s="173" t="s">
        <v>320</v>
      </c>
      <c r="B43" s="174" t="s">
        <v>316</v>
      </c>
      <c r="C43" s="175">
        <v>1</v>
      </c>
      <c r="D43" s="175">
        <v>1</v>
      </c>
      <c r="E43" s="175">
        <v>1</v>
      </c>
      <c r="F43" s="175">
        <v>1</v>
      </c>
    </row>
    <row r="46" spans="1:6" x14ac:dyDescent="0.25">
      <c r="A46" s="559" t="s">
        <v>321</v>
      </c>
      <c r="B46" s="559"/>
      <c r="C46" s="559"/>
      <c r="D46" s="559"/>
      <c r="E46" s="559"/>
      <c r="F46" s="559"/>
    </row>
    <row r="47" spans="1:6" x14ac:dyDescent="0.25">
      <c r="A47" s="176" t="s">
        <v>279</v>
      </c>
      <c r="B47" s="177" t="s">
        <v>153</v>
      </c>
      <c r="C47" s="150" t="s">
        <v>410</v>
      </c>
      <c r="D47" s="178" t="s">
        <v>280</v>
      </c>
      <c r="E47" s="179" t="s">
        <v>281</v>
      </c>
      <c r="F47" s="178" t="s">
        <v>282</v>
      </c>
    </row>
    <row r="48" spans="1:6" x14ac:dyDescent="0.25">
      <c r="A48" s="180"/>
      <c r="B48" s="181"/>
      <c r="C48" s="150" t="s">
        <v>411</v>
      </c>
      <c r="D48" s="182" t="s">
        <v>283</v>
      </c>
      <c r="E48" s="183" t="s">
        <v>322</v>
      </c>
      <c r="F48" s="182" t="s">
        <v>285</v>
      </c>
    </row>
    <row r="49" spans="1:6" ht="45" x14ac:dyDescent="0.25">
      <c r="A49" s="184"/>
      <c r="B49" s="185"/>
      <c r="C49" s="150" t="s">
        <v>286</v>
      </c>
      <c r="D49" s="182"/>
      <c r="E49" s="182"/>
      <c r="F49" s="182"/>
    </row>
    <row r="50" spans="1:6" x14ac:dyDescent="0.25">
      <c r="A50" s="151" t="s">
        <v>287</v>
      </c>
      <c r="B50" s="185"/>
      <c r="C50" s="153">
        <v>1</v>
      </c>
      <c r="D50" s="153">
        <v>1</v>
      </c>
      <c r="E50" s="153">
        <v>1</v>
      </c>
      <c r="F50" s="153">
        <v>1</v>
      </c>
    </row>
    <row r="51" spans="1:6" x14ac:dyDescent="0.25">
      <c r="A51" s="148" t="s">
        <v>288</v>
      </c>
      <c r="B51" s="149"/>
      <c r="C51" s="155">
        <v>1</v>
      </c>
      <c r="D51" s="155">
        <v>1</v>
      </c>
      <c r="E51" s="155">
        <v>1</v>
      </c>
      <c r="F51" s="155">
        <v>1</v>
      </c>
    </row>
    <row r="52" spans="1:6" x14ac:dyDescent="0.25">
      <c r="A52" s="148" t="s">
        <v>289</v>
      </c>
      <c r="B52" s="149"/>
      <c r="C52" s="155">
        <v>1</v>
      </c>
      <c r="D52" s="155">
        <v>1</v>
      </c>
      <c r="E52" s="155">
        <v>1</v>
      </c>
      <c r="F52" s="155">
        <v>1</v>
      </c>
    </row>
    <row r="53" spans="1:6" x14ac:dyDescent="0.25">
      <c r="A53" s="148" t="s">
        <v>290</v>
      </c>
      <c r="B53" s="149"/>
      <c r="C53" s="155">
        <v>1</v>
      </c>
      <c r="D53" s="155">
        <v>1</v>
      </c>
      <c r="E53" s="155">
        <v>1</v>
      </c>
      <c r="F53" s="155">
        <v>1</v>
      </c>
    </row>
    <row r="54" spans="1:6" x14ac:dyDescent="0.25">
      <c r="A54" s="148" t="s">
        <v>291</v>
      </c>
      <c r="B54" s="149"/>
      <c r="C54" s="155">
        <v>1</v>
      </c>
      <c r="D54" s="155">
        <v>1</v>
      </c>
      <c r="E54" s="155">
        <v>1</v>
      </c>
      <c r="F54" s="155">
        <v>1</v>
      </c>
    </row>
    <row r="55" spans="1:6" x14ac:dyDescent="0.25">
      <c r="A55" s="148" t="s">
        <v>292</v>
      </c>
      <c r="B55" s="149"/>
      <c r="C55" s="155">
        <v>1</v>
      </c>
      <c r="D55" s="155">
        <v>1</v>
      </c>
      <c r="E55" s="155">
        <v>1</v>
      </c>
      <c r="F55" s="155">
        <v>1</v>
      </c>
    </row>
    <row r="56" spans="1:6" x14ac:dyDescent="0.25">
      <c r="A56" s="148" t="s">
        <v>293</v>
      </c>
      <c r="B56" s="149"/>
      <c r="C56" s="155">
        <v>1</v>
      </c>
      <c r="D56" s="155">
        <v>1</v>
      </c>
      <c r="E56" s="155">
        <v>1</v>
      </c>
      <c r="F56" s="155">
        <v>1</v>
      </c>
    </row>
    <row r="57" spans="1:6" x14ac:dyDescent="0.25">
      <c r="A57" s="148" t="s">
        <v>294</v>
      </c>
      <c r="B57" s="149"/>
      <c r="C57" s="155">
        <v>1</v>
      </c>
      <c r="D57" s="155">
        <v>1</v>
      </c>
      <c r="E57" s="155">
        <v>1</v>
      </c>
      <c r="F57" s="155">
        <v>1</v>
      </c>
    </row>
    <row r="58" spans="1:6" x14ac:dyDescent="0.25">
      <c r="A58" s="148" t="s">
        <v>295</v>
      </c>
      <c r="B58" s="149"/>
      <c r="C58" s="155">
        <v>1</v>
      </c>
      <c r="D58" s="155">
        <v>1</v>
      </c>
      <c r="E58" s="155">
        <v>1</v>
      </c>
      <c r="F58" s="155">
        <v>1</v>
      </c>
    </row>
    <row r="59" spans="1:6" x14ac:dyDescent="0.25">
      <c r="A59" s="148" t="s">
        <v>296</v>
      </c>
      <c r="B59" s="149"/>
      <c r="C59" s="155">
        <v>1</v>
      </c>
      <c r="D59" s="155">
        <v>1</v>
      </c>
      <c r="E59" s="155">
        <v>0.5</v>
      </c>
      <c r="F59" s="155">
        <v>0.5</v>
      </c>
    </row>
    <row r="60" spans="1:6" x14ac:dyDescent="0.25">
      <c r="A60" s="148" t="s">
        <v>297</v>
      </c>
      <c r="B60" s="149"/>
      <c r="C60" s="155">
        <v>1</v>
      </c>
      <c r="D60" s="155">
        <v>1</v>
      </c>
      <c r="E60" s="155">
        <v>0.5</v>
      </c>
      <c r="F60" s="155">
        <v>0.5</v>
      </c>
    </row>
    <row r="65" spans="1:8" x14ac:dyDescent="0.25">
      <c r="A65" s="559" t="s">
        <v>323</v>
      </c>
      <c r="B65" s="559"/>
      <c r="C65" s="559"/>
      <c r="D65" s="559"/>
      <c r="E65" s="559"/>
      <c r="F65" s="559"/>
    </row>
    <row r="66" spans="1:8" x14ac:dyDescent="0.25">
      <c r="A66" s="176" t="s">
        <v>279</v>
      </c>
      <c r="B66" s="186" t="s">
        <v>153</v>
      </c>
      <c r="C66" s="150" t="s">
        <v>410</v>
      </c>
      <c r="D66" s="178" t="s">
        <v>280</v>
      </c>
      <c r="E66" s="178" t="s">
        <v>281</v>
      </c>
      <c r="F66" s="178" t="s">
        <v>282</v>
      </c>
    </row>
    <row r="67" spans="1:8" x14ac:dyDescent="0.25">
      <c r="A67" s="187"/>
      <c r="B67" s="188"/>
      <c r="C67" s="150" t="s">
        <v>411</v>
      </c>
      <c r="D67" s="182" t="s">
        <v>283</v>
      </c>
      <c r="E67" s="182" t="s">
        <v>322</v>
      </c>
      <c r="F67" s="182" t="s">
        <v>285</v>
      </c>
    </row>
    <row r="68" spans="1:8" ht="45" x14ac:dyDescent="0.25">
      <c r="A68" s="151"/>
      <c r="B68" s="152"/>
      <c r="C68" s="150" t="s">
        <v>286</v>
      </c>
      <c r="D68" s="182"/>
      <c r="E68" s="182"/>
      <c r="F68" s="182"/>
    </row>
    <row r="69" spans="1:8" x14ac:dyDescent="0.25">
      <c r="A69" s="151" t="s">
        <v>287</v>
      </c>
      <c r="B69" s="185"/>
      <c r="C69" s="153">
        <v>1</v>
      </c>
      <c r="D69" s="153">
        <v>1</v>
      </c>
      <c r="E69" s="153">
        <v>1</v>
      </c>
      <c r="F69" s="153">
        <v>1</v>
      </c>
    </row>
    <row r="70" spans="1:8" x14ac:dyDescent="0.25">
      <c r="A70" s="148" t="s">
        <v>288</v>
      </c>
      <c r="B70" s="149"/>
      <c r="C70" s="155">
        <v>1</v>
      </c>
      <c r="D70" s="155">
        <v>1</v>
      </c>
      <c r="E70" s="155">
        <v>1</v>
      </c>
      <c r="F70" s="155">
        <v>1</v>
      </c>
    </row>
    <row r="71" spans="1:8" x14ac:dyDescent="0.25">
      <c r="A71" s="148" t="s">
        <v>289</v>
      </c>
      <c r="B71" s="149"/>
      <c r="C71" s="155">
        <v>1</v>
      </c>
      <c r="D71" s="155">
        <v>1</v>
      </c>
      <c r="E71" s="155">
        <v>1</v>
      </c>
      <c r="F71" s="155">
        <v>1</v>
      </c>
    </row>
    <row r="72" spans="1:8" x14ac:dyDescent="0.25">
      <c r="A72" s="148" t="s">
        <v>290</v>
      </c>
      <c r="B72" s="149"/>
      <c r="C72" s="155">
        <v>1</v>
      </c>
      <c r="D72" s="155">
        <v>1</v>
      </c>
      <c r="E72" s="155">
        <v>1</v>
      </c>
      <c r="F72" s="155">
        <v>1</v>
      </c>
    </row>
    <row r="73" spans="1:8" x14ac:dyDescent="0.25">
      <c r="A73" s="148" t="s">
        <v>291</v>
      </c>
      <c r="B73" s="149"/>
      <c r="C73" s="155">
        <v>1</v>
      </c>
      <c r="D73" s="155">
        <v>1</v>
      </c>
      <c r="E73" s="155">
        <v>0.75</v>
      </c>
      <c r="F73" s="155">
        <v>0.75</v>
      </c>
      <c r="H73" s="489">
        <f>100%-E73</f>
        <v>0.25</v>
      </c>
    </row>
    <row r="74" spans="1:8" x14ac:dyDescent="0.25">
      <c r="A74" s="148" t="s">
        <v>292</v>
      </c>
      <c r="B74" s="149"/>
      <c r="C74" s="155">
        <v>1</v>
      </c>
      <c r="D74" s="155">
        <v>1</v>
      </c>
      <c r="E74" s="155">
        <v>0.75</v>
      </c>
      <c r="F74" s="155">
        <v>0.75</v>
      </c>
      <c r="H74" s="489">
        <f t="shared" ref="H74:H79" si="0">100%-E74</f>
        <v>0.25</v>
      </c>
    </row>
    <row r="75" spans="1:8" x14ac:dyDescent="0.25">
      <c r="A75" s="148" t="s">
        <v>293</v>
      </c>
      <c r="B75" s="149"/>
      <c r="C75" s="155">
        <v>1</v>
      </c>
      <c r="D75" s="155">
        <v>1</v>
      </c>
      <c r="E75" s="155">
        <v>0.65</v>
      </c>
      <c r="F75" s="155">
        <v>0.65</v>
      </c>
      <c r="H75" s="489">
        <f t="shared" si="0"/>
        <v>0.35</v>
      </c>
    </row>
    <row r="76" spans="1:8" x14ac:dyDescent="0.25">
      <c r="A76" s="148" t="s">
        <v>294</v>
      </c>
      <c r="B76" s="149"/>
      <c r="C76" s="155">
        <v>1</v>
      </c>
      <c r="D76" s="155">
        <v>1</v>
      </c>
      <c r="E76" s="155">
        <v>0.65</v>
      </c>
      <c r="F76" s="155">
        <v>0.65</v>
      </c>
      <c r="H76" s="489">
        <f t="shared" si="0"/>
        <v>0.35</v>
      </c>
    </row>
    <row r="77" spans="1:8" x14ac:dyDescent="0.25">
      <c r="A77" s="148" t="s">
        <v>295</v>
      </c>
      <c r="B77" s="149"/>
      <c r="C77" s="155">
        <v>1</v>
      </c>
      <c r="D77" s="155">
        <v>1</v>
      </c>
      <c r="E77" s="155">
        <v>0.65</v>
      </c>
      <c r="F77" s="155">
        <v>0.65</v>
      </c>
      <c r="H77" s="489">
        <f t="shared" si="0"/>
        <v>0.35</v>
      </c>
    </row>
    <row r="78" spans="1:8" x14ac:dyDescent="0.25">
      <c r="A78" s="148" t="s">
        <v>296</v>
      </c>
      <c r="B78" s="149"/>
      <c r="C78" s="155">
        <v>1</v>
      </c>
      <c r="D78" s="155">
        <v>1</v>
      </c>
      <c r="E78" s="155">
        <v>0.25</v>
      </c>
      <c r="F78" s="155">
        <v>0.25</v>
      </c>
      <c r="H78" s="489">
        <f t="shared" si="0"/>
        <v>0.75</v>
      </c>
    </row>
    <row r="79" spans="1:8" x14ac:dyDescent="0.25">
      <c r="A79" s="148" t="s">
        <v>297</v>
      </c>
      <c r="B79" s="149"/>
      <c r="C79" s="155">
        <v>1</v>
      </c>
      <c r="D79" s="155">
        <v>1</v>
      </c>
      <c r="E79" s="155">
        <v>0.25</v>
      </c>
      <c r="F79" s="155">
        <v>0.25</v>
      </c>
      <c r="H79" s="489">
        <f t="shared" si="0"/>
        <v>0.75</v>
      </c>
    </row>
    <row r="82" spans="1:6" s="189" customFormat="1" x14ac:dyDescent="0.25">
      <c r="A82" s="555" t="s">
        <v>324</v>
      </c>
      <c r="B82" s="555"/>
      <c r="C82" s="555"/>
      <c r="D82" s="555"/>
      <c r="E82" s="555"/>
      <c r="F82" s="555"/>
    </row>
    <row r="83" spans="1:6" x14ac:dyDescent="0.25">
      <c r="A83" s="190" t="s">
        <v>279</v>
      </c>
      <c r="B83" s="177" t="s">
        <v>153</v>
      </c>
      <c r="C83" s="150" t="s">
        <v>410</v>
      </c>
      <c r="D83" s="178" t="s">
        <v>280</v>
      </c>
      <c r="E83" s="178" t="s">
        <v>281</v>
      </c>
      <c r="F83" s="178" t="s">
        <v>282</v>
      </c>
    </row>
    <row r="84" spans="1:6" x14ac:dyDescent="0.25">
      <c r="A84" s="191"/>
      <c r="B84" s="181"/>
      <c r="C84" s="150" t="s">
        <v>411</v>
      </c>
      <c r="D84" s="182" t="s">
        <v>283</v>
      </c>
      <c r="E84" s="182" t="s">
        <v>322</v>
      </c>
      <c r="F84" s="182" t="s">
        <v>285</v>
      </c>
    </row>
    <row r="85" spans="1:6" ht="45" x14ac:dyDescent="0.25">
      <c r="A85" s="192"/>
      <c r="B85" s="185"/>
      <c r="C85" s="193" t="s">
        <v>286</v>
      </c>
      <c r="D85" s="182"/>
      <c r="E85" s="182"/>
      <c r="F85" s="182"/>
    </row>
    <row r="86" spans="1:6" x14ac:dyDescent="0.25">
      <c r="A86" s="151" t="s">
        <v>287</v>
      </c>
      <c r="B86" s="185"/>
      <c r="C86" s="153">
        <v>1</v>
      </c>
      <c r="D86" s="153">
        <v>1</v>
      </c>
      <c r="E86" s="153">
        <v>1</v>
      </c>
      <c r="F86" s="153">
        <v>1</v>
      </c>
    </row>
    <row r="87" spans="1:6" x14ac:dyDescent="0.25">
      <c r="A87" s="148" t="s">
        <v>288</v>
      </c>
      <c r="B87" s="149"/>
      <c r="C87" s="155">
        <v>1</v>
      </c>
      <c r="D87" s="155">
        <v>1</v>
      </c>
      <c r="E87" s="155">
        <v>1</v>
      </c>
      <c r="F87" s="155">
        <v>1</v>
      </c>
    </row>
    <row r="88" spans="1:6" x14ac:dyDescent="0.25">
      <c r="A88" s="148" t="s">
        <v>289</v>
      </c>
      <c r="B88" s="149"/>
      <c r="C88" s="155">
        <v>1</v>
      </c>
      <c r="D88" s="155">
        <v>1</v>
      </c>
      <c r="E88" s="155">
        <v>1</v>
      </c>
      <c r="F88" s="155">
        <v>1</v>
      </c>
    </row>
    <row r="89" spans="1:6" x14ac:dyDescent="0.25">
      <c r="A89" s="148" t="s">
        <v>290</v>
      </c>
      <c r="B89" s="149"/>
      <c r="C89" s="155">
        <v>1</v>
      </c>
      <c r="D89" s="155">
        <v>1</v>
      </c>
      <c r="E89" s="155">
        <v>1</v>
      </c>
      <c r="F89" s="155">
        <v>1</v>
      </c>
    </row>
    <row r="90" spans="1:6" x14ac:dyDescent="0.25">
      <c r="A90" s="148" t="s">
        <v>291</v>
      </c>
      <c r="B90" s="149"/>
      <c r="C90" s="155">
        <v>1</v>
      </c>
      <c r="D90" s="155">
        <v>1</v>
      </c>
      <c r="E90" s="155">
        <v>1</v>
      </c>
      <c r="F90" s="155">
        <v>1</v>
      </c>
    </row>
    <row r="91" spans="1:6" x14ac:dyDescent="0.25">
      <c r="A91" s="148" t="s">
        <v>292</v>
      </c>
      <c r="B91" s="149"/>
      <c r="C91" s="155">
        <v>1</v>
      </c>
      <c r="D91" s="155">
        <v>1</v>
      </c>
      <c r="E91" s="155">
        <v>1</v>
      </c>
      <c r="F91" s="155">
        <v>1</v>
      </c>
    </row>
    <row r="92" spans="1:6" x14ac:dyDescent="0.25">
      <c r="A92" s="148" t="s">
        <v>293</v>
      </c>
      <c r="B92" s="149"/>
      <c r="C92" s="155">
        <v>1</v>
      </c>
      <c r="D92" s="155">
        <v>1</v>
      </c>
      <c r="E92" s="155">
        <v>1</v>
      </c>
      <c r="F92" s="155">
        <v>1</v>
      </c>
    </row>
    <row r="93" spans="1:6" x14ac:dyDescent="0.25">
      <c r="A93" s="148" t="s">
        <v>294</v>
      </c>
      <c r="B93" s="149"/>
      <c r="C93" s="155">
        <v>1</v>
      </c>
      <c r="D93" s="155">
        <v>1</v>
      </c>
      <c r="E93" s="155">
        <v>1</v>
      </c>
      <c r="F93" s="155">
        <v>1</v>
      </c>
    </row>
    <row r="94" spans="1:6" x14ac:dyDescent="0.25">
      <c r="A94" s="148" t="s">
        <v>295</v>
      </c>
      <c r="B94" s="149"/>
      <c r="C94" s="155">
        <v>1</v>
      </c>
      <c r="D94" s="155">
        <v>1</v>
      </c>
      <c r="E94" s="155">
        <v>1</v>
      </c>
      <c r="F94" s="155">
        <v>1</v>
      </c>
    </row>
    <row r="95" spans="1:6" x14ac:dyDescent="0.25">
      <c r="A95" s="148" t="s">
        <v>296</v>
      </c>
      <c r="B95" s="149"/>
      <c r="C95" s="155">
        <v>1</v>
      </c>
      <c r="D95" s="155">
        <v>1</v>
      </c>
      <c r="E95" s="155" t="s">
        <v>325</v>
      </c>
      <c r="F95" s="155" t="s">
        <v>325</v>
      </c>
    </row>
    <row r="96" spans="1:6" x14ac:dyDescent="0.25">
      <c r="A96" s="148" t="s">
        <v>297</v>
      </c>
      <c r="B96" s="149"/>
      <c r="C96" s="155">
        <v>1</v>
      </c>
      <c r="D96" s="155">
        <v>1</v>
      </c>
      <c r="E96" s="155" t="s">
        <v>325</v>
      </c>
      <c r="F96" s="155" t="s">
        <v>325</v>
      </c>
    </row>
    <row r="99" spans="1:6" x14ac:dyDescent="0.25">
      <c r="A99" s="556" t="s">
        <v>326</v>
      </c>
      <c r="B99" s="556"/>
      <c r="C99" s="556"/>
      <c r="D99" s="556"/>
      <c r="E99" s="556"/>
      <c r="F99" s="556"/>
    </row>
    <row r="100" spans="1:6" x14ac:dyDescent="0.25">
      <c r="A100" s="194" t="s">
        <v>279</v>
      </c>
      <c r="B100" s="195" t="s">
        <v>153</v>
      </c>
      <c r="C100" s="150" t="s">
        <v>410</v>
      </c>
      <c r="D100" s="196" t="s">
        <v>280</v>
      </c>
      <c r="E100" s="196" t="s">
        <v>281</v>
      </c>
      <c r="F100" s="196" t="s">
        <v>282</v>
      </c>
    </row>
    <row r="101" spans="1:6" x14ac:dyDescent="0.25">
      <c r="A101" s="197"/>
      <c r="B101" s="198"/>
      <c r="C101" s="150" t="s">
        <v>411</v>
      </c>
      <c r="D101" s="199" t="s">
        <v>283</v>
      </c>
      <c r="E101" s="199" t="s">
        <v>322</v>
      </c>
      <c r="F101" s="199" t="s">
        <v>409</v>
      </c>
    </row>
    <row r="102" spans="1:6" ht="37.15" customHeight="1" x14ac:dyDescent="0.25">
      <c r="A102" s="200"/>
      <c r="B102" s="201"/>
      <c r="C102" s="202" t="s">
        <v>407</v>
      </c>
      <c r="D102" s="199"/>
      <c r="E102" s="199"/>
      <c r="F102" s="203" t="s">
        <v>408</v>
      </c>
    </row>
    <row r="103" spans="1:6" x14ac:dyDescent="0.25">
      <c r="A103" s="151" t="s">
        <v>287</v>
      </c>
      <c r="B103" s="185"/>
      <c r="C103" s="153">
        <v>1</v>
      </c>
      <c r="D103" s="153">
        <v>1</v>
      </c>
      <c r="E103" s="153">
        <v>1</v>
      </c>
      <c r="F103" s="153">
        <v>1</v>
      </c>
    </row>
    <row r="104" spans="1:6" x14ac:dyDescent="0.25">
      <c r="A104" s="148" t="s">
        <v>288</v>
      </c>
      <c r="B104" s="149"/>
      <c r="C104" s="155">
        <v>1</v>
      </c>
      <c r="D104" s="155">
        <v>1</v>
      </c>
      <c r="E104" s="155">
        <v>1</v>
      </c>
      <c r="F104" s="155">
        <v>1</v>
      </c>
    </row>
    <row r="105" spans="1:6" x14ac:dyDescent="0.25">
      <c r="A105" s="148" t="s">
        <v>289</v>
      </c>
      <c r="B105" s="149"/>
      <c r="C105" s="155">
        <v>1</v>
      </c>
      <c r="D105" s="155">
        <v>1</v>
      </c>
      <c r="E105" s="155">
        <v>1</v>
      </c>
      <c r="F105" s="155">
        <v>1</v>
      </c>
    </row>
    <row r="106" spans="1:6" x14ac:dyDescent="0.25">
      <c r="A106" s="148" t="s">
        <v>290</v>
      </c>
      <c r="B106" s="149"/>
      <c r="C106" s="155">
        <v>1</v>
      </c>
      <c r="D106" s="155">
        <v>1</v>
      </c>
      <c r="E106" s="155">
        <v>1</v>
      </c>
      <c r="F106" s="155">
        <v>1</v>
      </c>
    </row>
    <row r="107" spans="1:6" x14ac:dyDescent="0.25">
      <c r="A107" s="148" t="s">
        <v>291</v>
      </c>
      <c r="B107" s="149"/>
      <c r="C107" s="155">
        <v>1</v>
      </c>
      <c r="D107" s="155">
        <v>1</v>
      </c>
      <c r="E107" s="155">
        <v>1</v>
      </c>
      <c r="F107" s="155">
        <v>1</v>
      </c>
    </row>
    <row r="108" spans="1:6" x14ac:dyDescent="0.25">
      <c r="A108" s="148" t="s">
        <v>292</v>
      </c>
      <c r="B108" s="149"/>
      <c r="C108" s="155">
        <v>1</v>
      </c>
      <c r="D108" s="155">
        <v>1</v>
      </c>
      <c r="E108" s="155">
        <v>1</v>
      </c>
      <c r="F108" s="155">
        <v>1</v>
      </c>
    </row>
    <row r="109" spans="1:6" x14ac:dyDescent="0.25">
      <c r="A109" s="148" t="s">
        <v>293</v>
      </c>
      <c r="B109" s="149"/>
      <c r="C109" s="155">
        <v>1</v>
      </c>
      <c r="D109" s="155">
        <v>1</v>
      </c>
      <c r="E109" s="155">
        <v>1</v>
      </c>
      <c r="F109" s="155">
        <v>1</v>
      </c>
    </row>
    <row r="110" spans="1:6" x14ac:dyDescent="0.25">
      <c r="A110" s="148" t="s">
        <v>294</v>
      </c>
      <c r="B110" s="149"/>
      <c r="C110" s="155">
        <v>1</v>
      </c>
      <c r="D110" s="155">
        <v>1</v>
      </c>
      <c r="E110" s="155">
        <v>1</v>
      </c>
      <c r="F110" s="155">
        <v>1</v>
      </c>
    </row>
    <row r="111" spans="1:6" x14ac:dyDescent="0.25">
      <c r="A111" s="148" t="s">
        <v>295</v>
      </c>
      <c r="B111" s="149"/>
      <c r="C111" s="155">
        <v>1</v>
      </c>
      <c r="D111" s="155">
        <v>1</v>
      </c>
      <c r="E111" s="155">
        <v>1</v>
      </c>
      <c r="F111" s="155">
        <v>1</v>
      </c>
    </row>
    <row r="112" spans="1:6" x14ac:dyDescent="0.25">
      <c r="A112" s="148" t="s">
        <v>296</v>
      </c>
      <c r="B112" s="149"/>
      <c r="C112" s="155">
        <v>1</v>
      </c>
      <c r="D112" s="155">
        <v>1</v>
      </c>
      <c r="E112" s="155">
        <v>1</v>
      </c>
      <c r="F112" s="155" t="s">
        <v>325</v>
      </c>
    </row>
    <row r="113" spans="1:6" x14ac:dyDescent="0.25">
      <c r="A113" s="148" t="s">
        <v>297</v>
      </c>
      <c r="B113" s="149"/>
      <c r="C113" s="155">
        <v>1</v>
      </c>
      <c r="D113" s="155">
        <v>1</v>
      </c>
      <c r="E113" s="155">
        <v>1</v>
      </c>
      <c r="F113" s="155" t="s">
        <v>325</v>
      </c>
    </row>
  </sheetData>
  <mergeCells count="10">
    <mergeCell ref="A99:F99"/>
    <mergeCell ref="A6:A8"/>
    <mergeCell ref="B6:B8"/>
    <mergeCell ref="A46:F46"/>
    <mergeCell ref="A65:F65"/>
    <mergeCell ref="A1:F1"/>
    <mergeCell ref="A2:F2"/>
    <mergeCell ref="A4:F4"/>
    <mergeCell ref="A5:F5"/>
    <mergeCell ref="A82:F82"/>
  </mergeCells>
  <printOptions horizontalCentered="1"/>
  <pageMargins left="0.25" right="0.25" top="0.75" bottom="0.75" header="0.3" footer="0.3"/>
  <pageSetup paperSize="9" scale="67" firstPageNumber="0" fitToHeight="0" orientation="portrait" horizontalDpi="300" verticalDpi="300" r:id="rId1"/>
  <rowBreaks count="2" manualBreakCount="2">
    <brk id="64" max="5" man="1"/>
    <brk id="11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90"/>
  <sheetViews>
    <sheetView tabSelected="1" zoomScale="90" zoomScaleNormal="90" zoomScaleSheetLayoutView="100" zoomScalePageLayoutView="80" workbookViewId="0">
      <selection activeCell="D11" sqref="D11"/>
    </sheetView>
  </sheetViews>
  <sheetFormatPr defaultColWidth="8.7109375" defaultRowHeight="12.75" x14ac:dyDescent="0.2"/>
  <cols>
    <col min="1" max="3" width="3.42578125" customWidth="1"/>
    <col min="4" max="4" width="183.7109375" style="16" customWidth="1"/>
  </cols>
  <sheetData>
    <row r="1" spans="1:4" x14ac:dyDescent="0.2">
      <c r="C1" s="204"/>
      <c r="D1" s="205"/>
    </row>
    <row r="2" spans="1:4" ht="36.75" customHeight="1" x14ac:dyDescent="0.2">
      <c r="A2" s="560" t="s">
        <v>327</v>
      </c>
      <c r="B2" s="560"/>
      <c r="C2" s="206"/>
      <c r="D2" s="491" t="s">
        <v>328</v>
      </c>
    </row>
    <row r="3" spans="1:4" x14ac:dyDescent="0.2">
      <c r="A3" s="207"/>
      <c r="B3" s="207"/>
      <c r="C3" s="207"/>
      <c r="D3" s="207"/>
    </row>
    <row r="4" spans="1:4" ht="30.6" customHeight="1" x14ac:dyDescent="0.2">
      <c r="A4" s="206">
        <v>10</v>
      </c>
      <c r="B4" s="206">
        <v>1</v>
      </c>
      <c r="C4" s="206"/>
      <c r="D4" s="208" t="s">
        <v>329</v>
      </c>
    </row>
    <row r="5" spans="1:4" ht="22.5" customHeight="1" x14ac:dyDescent="0.2">
      <c r="A5" s="209">
        <v>10</v>
      </c>
      <c r="B5" s="209">
        <v>1</v>
      </c>
      <c r="C5" s="406">
        <v>1</v>
      </c>
      <c r="D5" s="210" t="s">
        <v>330</v>
      </c>
    </row>
    <row r="6" spans="1:4" ht="39" customHeight="1" x14ac:dyDescent="0.2">
      <c r="A6" s="209">
        <v>10</v>
      </c>
      <c r="B6" s="209">
        <v>1</v>
      </c>
      <c r="C6" s="406">
        <v>2</v>
      </c>
      <c r="D6" s="211" t="s">
        <v>331</v>
      </c>
    </row>
    <row r="7" spans="1:4" ht="16.5" customHeight="1" x14ac:dyDescent="0.2">
      <c r="A7" s="209">
        <v>10</v>
      </c>
      <c r="B7" s="209">
        <v>1</v>
      </c>
      <c r="C7" s="406">
        <v>3</v>
      </c>
      <c r="D7" s="211" t="s">
        <v>332</v>
      </c>
    </row>
    <row r="8" spans="1:4" ht="16.5" customHeight="1" x14ac:dyDescent="0.2">
      <c r="A8" s="209">
        <v>10</v>
      </c>
      <c r="B8" s="209">
        <v>1</v>
      </c>
      <c r="C8" s="406">
        <v>4</v>
      </c>
      <c r="D8" s="211" t="s">
        <v>333</v>
      </c>
    </row>
    <row r="9" spans="1:4" ht="24.75" customHeight="1" x14ac:dyDescent="0.2">
      <c r="A9" s="209">
        <v>10</v>
      </c>
      <c r="B9" s="209">
        <v>1</v>
      </c>
      <c r="C9" s="406">
        <v>5</v>
      </c>
      <c r="D9" s="211" t="s">
        <v>334</v>
      </c>
    </row>
    <row r="10" spans="1:4" ht="15.75" customHeight="1" x14ac:dyDescent="0.2">
      <c r="A10" s="209">
        <v>10</v>
      </c>
      <c r="B10" s="209">
        <v>1</v>
      </c>
      <c r="C10" s="406">
        <v>6</v>
      </c>
      <c r="D10" s="211" t="s">
        <v>335</v>
      </c>
    </row>
    <row r="11" spans="1:4" ht="21.75" customHeight="1" x14ac:dyDescent="0.2">
      <c r="A11" s="209">
        <v>10</v>
      </c>
      <c r="B11" s="209">
        <v>1</v>
      </c>
      <c r="C11" s="406">
        <v>7</v>
      </c>
      <c r="D11" s="492" t="s">
        <v>518</v>
      </c>
    </row>
    <row r="12" spans="1:4" ht="18.75" customHeight="1" x14ac:dyDescent="0.2">
      <c r="A12" s="209">
        <v>10</v>
      </c>
      <c r="B12" s="209">
        <v>1</v>
      </c>
      <c r="C12" s="406">
        <v>8</v>
      </c>
      <c r="D12" s="493" t="s">
        <v>336</v>
      </c>
    </row>
    <row r="13" spans="1:4" ht="20.25" customHeight="1" x14ac:dyDescent="0.2">
      <c r="A13" s="209">
        <v>10</v>
      </c>
      <c r="B13" s="209">
        <v>1</v>
      </c>
      <c r="C13" s="406">
        <v>9</v>
      </c>
      <c r="D13" s="210" t="s">
        <v>337</v>
      </c>
    </row>
    <row r="14" spans="1:4" ht="18" customHeight="1" x14ac:dyDescent="0.2">
      <c r="A14" s="209">
        <v>10</v>
      </c>
      <c r="B14" s="209">
        <v>1</v>
      </c>
      <c r="C14" s="406">
        <v>10</v>
      </c>
      <c r="D14" s="211" t="s">
        <v>338</v>
      </c>
    </row>
    <row r="15" spans="1:4" ht="18" customHeight="1" x14ac:dyDescent="0.2">
      <c r="A15" s="209">
        <v>10</v>
      </c>
      <c r="B15" s="209">
        <v>1</v>
      </c>
      <c r="C15" s="406">
        <v>11</v>
      </c>
      <c r="D15" s="211" t="s">
        <v>339</v>
      </c>
    </row>
    <row r="16" spans="1:4" ht="18" customHeight="1" x14ac:dyDescent="0.2">
      <c r="A16" s="209">
        <v>10</v>
      </c>
      <c r="B16" s="209">
        <v>1</v>
      </c>
      <c r="C16" s="406">
        <v>12</v>
      </c>
      <c r="D16" s="211" t="s">
        <v>340</v>
      </c>
    </row>
    <row r="17" spans="1:4" ht="18" customHeight="1" x14ac:dyDescent="0.2">
      <c r="A17" s="209">
        <v>10</v>
      </c>
      <c r="B17" s="209">
        <v>1</v>
      </c>
      <c r="C17" s="406">
        <v>13</v>
      </c>
      <c r="D17" s="211" t="s">
        <v>341</v>
      </c>
    </row>
    <row r="18" spans="1:4" ht="18" customHeight="1" x14ac:dyDescent="0.2">
      <c r="A18" s="209">
        <v>10</v>
      </c>
      <c r="B18" s="209">
        <v>1</v>
      </c>
      <c r="C18" s="406">
        <v>14</v>
      </c>
      <c r="D18" s="211" t="s">
        <v>342</v>
      </c>
    </row>
    <row r="19" spans="1:4" ht="18" customHeight="1" x14ac:dyDescent="0.2">
      <c r="A19" s="209">
        <v>10</v>
      </c>
      <c r="B19" s="209">
        <v>1</v>
      </c>
      <c r="C19" s="406">
        <v>15</v>
      </c>
      <c r="D19" s="211" t="s">
        <v>343</v>
      </c>
    </row>
    <row r="20" spans="1:4" ht="33" customHeight="1" x14ac:dyDescent="0.2">
      <c r="A20" s="209">
        <v>10</v>
      </c>
      <c r="B20" s="209">
        <v>1</v>
      </c>
      <c r="C20" s="406">
        <v>16</v>
      </c>
      <c r="D20" s="211" t="s">
        <v>344</v>
      </c>
    </row>
    <row r="21" spans="1:4" ht="45.75" customHeight="1" x14ac:dyDescent="0.2">
      <c r="A21" s="209">
        <v>10</v>
      </c>
      <c r="B21" s="209">
        <v>1</v>
      </c>
      <c r="C21" s="406">
        <v>17</v>
      </c>
      <c r="D21" s="211" t="s">
        <v>345</v>
      </c>
    </row>
    <row r="22" spans="1:4" ht="32.25" customHeight="1" x14ac:dyDescent="0.2">
      <c r="A22" s="209">
        <v>10</v>
      </c>
      <c r="B22" s="209">
        <v>1</v>
      </c>
      <c r="C22" s="406">
        <v>18</v>
      </c>
      <c r="D22" s="210" t="s">
        <v>346</v>
      </c>
    </row>
    <row r="23" spans="1:4" ht="73.5" customHeight="1" x14ac:dyDescent="0.2">
      <c r="A23" s="209">
        <v>10</v>
      </c>
      <c r="B23" s="209">
        <v>1</v>
      </c>
      <c r="C23" s="406">
        <v>19</v>
      </c>
      <c r="D23" s="212" t="s">
        <v>347</v>
      </c>
    </row>
    <row r="24" spans="1:4" x14ac:dyDescent="0.2">
      <c r="A24" s="209">
        <v>10</v>
      </c>
      <c r="B24" s="209">
        <v>1</v>
      </c>
      <c r="C24" s="406">
        <v>20</v>
      </c>
      <c r="D24" s="211" t="s">
        <v>348</v>
      </c>
    </row>
    <row r="25" spans="1:4" x14ac:dyDescent="0.2">
      <c r="A25" s="209"/>
      <c r="B25" s="209"/>
      <c r="C25" s="406"/>
      <c r="D25" s="213"/>
    </row>
    <row r="26" spans="1:4" ht="51" customHeight="1" x14ac:dyDescent="0.2">
      <c r="A26" s="206">
        <v>10</v>
      </c>
      <c r="B26" s="206">
        <v>2</v>
      </c>
      <c r="C26" s="206"/>
      <c r="D26" s="208" t="s">
        <v>349</v>
      </c>
    </row>
    <row r="27" spans="1:4" ht="17.25" customHeight="1" x14ac:dyDescent="0.2">
      <c r="A27" s="209">
        <v>10</v>
      </c>
      <c r="B27" s="209">
        <v>2</v>
      </c>
      <c r="C27" s="406">
        <v>1</v>
      </c>
      <c r="D27" s="210" t="s">
        <v>350</v>
      </c>
    </row>
    <row r="28" spans="1:4" ht="17.25" customHeight="1" x14ac:dyDescent="0.2">
      <c r="A28" s="209">
        <v>10</v>
      </c>
      <c r="B28" s="209">
        <v>2</v>
      </c>
      <c r="C28" s="406">
        <v>2</v>
      </c>
      <c r="D28" s="210" t="s">
        <v>351</v>
      </c>
    </row>
    <row r="29" spans="1:4" ht="17.25" customHeight="1" x14ac:dyDescent="0.2">
      <c r="A29" s="209">
        <v>10</v>
      </c>
      <c r="B29" s="209">
        <v>2</v>
      </c>
      <c r="C29" s="406">
        <v>3</v>
      </c>
      <c r="D29" s="210" t="s">
        <v>352</v>
      </c>
    </row>
    <row r="30" spans="1:4" ht="17.25" customHeight="1" x14ac:dyDescent="0.2">
      <c r="A30" s="209">
        <v>10</v>
      </c>
      <c r="B30" s="209">
        <v>2</v>
      </c>
      <c r="C30" s="406">
        <v>4</v>
      </c>
      <c r="D30" s="211" t="s">
        <v>353</v>
      </c>
    </row>
    <row r="31" spans="1:4" ht="17.25" customHeight="1" x14ac:dyDescent="0.2">
      <c r="A31" s="209">
        <v>10</v>
      </c>
      <c r="B31" s="209">
        <v>2</v>
      </c>
      <c r="C31" s="406">
        <v>5</v>
      </c>
      <c r="D31" s="211" t="s">
        <v>354</v>
      </c>
    </row>
    <row r="32" spans="1:4" ht="17.25" customHeight="1" x14ac:dyDescent="0.2">
      <c r="A32" s="209">
        <v>10</v>
      </c>
      <c r="B32" s="209">
        <v>2</v>
      </c>
      <c r="C32" s="406">
        <v>6</v>
      </c>
      <c r="D32" s="211" t="s">
        <v>355</v>
      </c>
    </row>
    <row r="33" spans="1:4" ht="17.25" customHeight="1" x14ac:dyDescent="0.2">
      <c r="A33" s="209">
        <v>10</v>
      </c>
      <c r="B33" s="209">
        <v>2</v>
      </c>
      <c r="C33" s="406">
        <v>7</v>
      </c>
      <c r="D33" s="211" t="s">
        <v>356</v>
      </c>
    </row>
    <row r="34" spans="1:4" ht="17.25" customHeight="1" x14ac:dyDescent="0.2">
      <c r="A34" s="209">
        <v>10</v>
      </c>
      <c r="B34" s="209">
        <v>2</v>
      </c>
      <c r="C34" s="406">
        <v>8</v>
      </c>
      <c r="D34" s="211" t="s">
        <v>357</v>
      </c>
    </row>
    <row r="35" spans="1:4" ht="17.25" customHeight="1" x14ac:dyDescent="0.2">
      <c r="A35" s="209">
        <v>10</v>
      </c>
      <c r="B35" s="209">
        <v>2</v>
      </c>
      <c r="C35" s="406">
        <v>9</v>
      </c>
      <c r="D35" s="211" t="s">
        <v>358</v>
      </c>
    </row>
    <row r="36" spans="1:4" ht="17.25" customHeight="1" x14ac:dyDescent="0.2">
      <c r="A36" s="209">
        <v>10</v>
      </c>
      <c r="B36" s="209">
        <v>2</v>
      </c>
      <c r="C36" s="406">
        <v>10</v>
      </c>
      <c r="D36" s="211" t="s">
        <v>359</v>
      </c>
    </row>
    <row r="37" spans="1:4" x14ac:dyDescent="0.2">
      <c r="A37" s="209"/>
      <c r="B37" s="209"/>
      <c r="C37" s="406"/>
      <c r="D37" s="213"/>
    </row>
    <row r="38" spans="1:4" x14ac:dyDescent="0.2">
      <c r="A38" s="206">
        <v>10</v>
      </c>
      <c r="B38" s="206">
        <v>3</v>
      </c>
      <c r="C38" s="206"/>
      <c r="D38" s="208" t="s">
        <v>360</v>
      </c>
    </row>
    <row r="39" spans="1:4" ht="20.25" customHeight="1" x14ac:dyDescent="0.2">
      <c r="A39" s="209">
        <v>10</v>
      </c>
      <c r="B39" s="209">
        <v>3</v>
      </c>
      <c r="C39" s="406">
        <v>1</v>
      </c>
      <c r="D39" s="210" t="s">
        <v>361</v>
      </c>
    </row>
    <row r="40" spans="1:4" ht="20.25" customHeight="1" x14ac:dyDescent="0.2">
      <c r="A40" s="209">
        <v>10</v>
      </c>
      <c r="B40" s="209">
        <v>3</v>
      </c>
      <c r="C40" s="406">
        <v>2</v>
      </c>
      <c r="D40" s="210" t="s">
        <v>362</v>
      </c>
    </row>
    <row r="41" spans="1:4" ht="30" customHeight="1" x14ac:dyDescent="0.2">
      <c r="A41" s="209">
        <v>10</v>
      </c>
      <c r="B41" s="209">
        <v>3</v>
      </c>
      <c r="C41" s="406">
        <v>3</v>
      </c>
      <c r="D41" s="211" t="s">
        <v>363</v>
      </c>
    </row>
    <row r="42" spans="1:4" ht="18" customHeight="1" x14ac:dyDescent="0.2">
      <c r="A42" s="209">
        <v>10</v>
      </c>
      <c r="B42" s="209">
        <v>3</v>
      </c>
      <c r="C42" s="406">
        <v>4</v>
      </c>
      <c r="D42" s="211" t="s">
        <v>364</v>
      </c>
    </row>
    <row r="43" spans="1:4" ht="21.75" customHeight="1" x14ac:dyDescent="0.2">
      <c r="A43" s="209">
        <v>10</v>
      </c>
      <c r="B43" s="209">
        <v>3</v>
      </c>
      <c r="C43" s="406">
        <v>5</v>
      </c>
      <c r="D43" s="210" t="s">
        <v>365</v>
      </c>
    </row>
    <row r="44" spans="1:4" ht="33" customHeight="1" x14ac:dyDescent="0.2">
      <c r="A44" s="209">
        <v>10</v>
      </c>
      <c r="B44" s="209">
        <v>3</v>
      </c>
      <c r="C44" s="406">
        <v>6</v>
      </c>
      <c r="D44" s="493" t="s">
        <v>366</v>
      </c>
    </row>
    <row r="45" spans="1:4" ht="21" customHeight="1" x14ac:dyDescent="0.2">
      <c r="A45" s="209">
        <v>10</v>
      </c>
      <c r="B45" s="209">
        <v>3</v>
      </c>
      <c r="C45" s="406">
        <v>7</v>
      </c>
      <c r="D45" s="211" t="s">
        <v>367</v>
      </c>
    </row>
    <row r="46" spans="1:4" ht="21" customHeight="1" x14ac:dyDescent="0.2">
      <c r="A46" s="209">
        <v>10</v>
      </c>
      <c r="B46" s="209">
        <v>3</v>
      </c>
      <c r="C46" s="406">
        <v>8</v>
      </c>
      <c r="D46" s="210" t="s">
        <v>368</v>
      </c>
    </row>
    <row r="47" spans="1:4" ht="21" customHeight="1" x14ac:dyDescent="0.2">
      <c r="A47" s="209">
        <v>10</v>
      </c>
      <c r="B47" s="209">
        <v>3</v>
      </c>
      <c r="C47" s="406">
        <v>9</v>
      </c>
      <c r="D47" s="210" t="s">
        <v>369</v>
      </c>
    </row>
    <row r="48" spans="1:4" ht="21" customHeight="1" x14ac:dyDescent="0.2">
      <c r="A48" s="209">
        <v>10</v>
      </c>
      <c r="B48" s="209">
        <v>3</v>
      </c>
      <c r="C48" s="406">
        <v>10</v>
      </c>
      <c r="D48" s="210" t="s">
        <v>370</v>
      </c>
    </row>
    <row r="49" spans="1:4" ht="33.75" customHeight="1" x14ac:dyDescent="0.2">
      <c r="A49" s="209">
        <v>10</v>
      </c>
      <c r="B49" s="209">
        <v>3</v>
      </c>
      <c r="C49" s="406">
        <v>11</v>
      </c>
      <c r="D49" s="211" t="s">
        <v>371</v>
      </c>
    </row>
    <row r="50" spans="1:4" ht="20.25" customHeight="1" x14ac:dyDescent="0.2">
      <c r="A50" s="209">
        <v>10</v>
      </c>
      <c r="B50" s="209">
        <v>3</v>
      </c>
      <c r="C50" s="406">
        <v>12</v>
      </c>
      <c r="D50" s="210" t="s">
        <v>372</v>
      </c>
    </row>
    <row r="51" spans="1:4" ht="20.25" customHeight="1" x14ac:dyDescent="0.2">
      <c r="A51" s="209">
        <v>10</v>
      </c>
      <c r="B51" s="209">
        <v>3</v>
      </c>
      <c r="C51" s="406">
        <v>13</v>
      </c>
      <c r="D51" s="210" t="s">
        <v>373</v>
      </c>
    </row>
    <row r="52" spans="1:4" ht="20.25" customHeight="1" x14ac:dyDescent="0.2">
      <c r="A52" s="209">
        <v>10</v>
      </c>
      <c r="B52" s="209">
        <v>3</v>
      </c>
      <c r="C52" s="406">
        <v>14</v>
      </c>
      <c r="D52" s="210" t="s">
        <v>374</v>
      </c>
    </row>
    <row r="53" spans="1:4" ht="20.25" customHeight="1" x14ac:dyDescent="0.2">
      <c r="A53" s="209">
        <v>10</v>
      </c>
      <c r="B53" s="209">
        <v>3</v>
      </c>
      <c r="C53" s="406">
        <v>15</v>
      </c>
      <c r="D53" s="210" t="s">
        <v>375</v>
      </c>
    </row>
    <row r="54" spans="1:4" ht="20.25" customHeight="1" x14ac:dyDescent="0.2">
      <c r="A54" s="209">
        <v>10</v>
      </c>
      <c r="B54" s="209">
        <v>3</v>
      </c>
      <c r="C54" s="406">
        <v>16</v>
      </c>
      <c r="D54" s="210" t="s">
        <v>376</v>
      </c>
    </row>
    <row r="55" spans="1:4" ht="20.25" customHeight="1" x14ac:dyDescent="0.2">
      <c r="A55" s="209">
        <v>10</v>
      </c>
      <c r="B55" s="209">
        <v>3</v>
      </c>
      <c r="C55" s="406">
        <v>17</v>
      </c>
      <c r="D55" s="211" t="s">
        <v>377</v>
      </c>
    </row>
    <row r="56" spans="1:4" ht="20.25" customHeight="1" x14ac:dyDescent="0.2">
      <c r="A56" s="209">
        <v>10</v>
      </c>
      <c r="B56" s="209">
        <v>3</v>
      </c>
      <c r="C56" s="406">
        <v>18</v>
      </c>
      <c r="D56" s="211" t="s">
        <v>378</v>
      </c>
    </row>
    <row r="57" spans="1:4" ht="20.25" customHeight="1" x14ac:dyDescent="0.2">
      <c r="A57" s="209">
        <v>10</v>
      </c>
      <c r="B57" s="209">
        <v>3</v>
      </c>
      <c r="C57" s="406">
        <v>19</v>
      </c>
      <c r="D57" s="211" t="s">
        <v>379</v>
      </c>
    </row>
    <row r="58" spans="1:4" ht="59.45" customHeight="1" x14ac:dyDescent="0.2">
      <c r="A58" s="209">
        <v>10</v>
      </c>
      <c r="B58" s="209">
        <v>3</v>
      </c>
      <c r="C58" s="406">
        <v>20</v>
      </c>
      <c r="D58" s="211" t="s">
        <v>380</v>
      </c>
    </row>
    <row r="59" spans="1:4" ht="21.6" customHeight="1" x14ac:dyDescent="0.2">
      <c r="A59" s="209">
        <v>10</v>
      </c>
      <c r="B59" s="209">
        <v>3</v>
      </c>
      <c r="C59" s="406">
        <v>21</v>
      </c>
      <c r="D59" s="210" t="s">
        <v>381</v>
      </c>
    </row>
    <row r="60" spans="1:4" ht="21.6" customHeight="1" x14ac:dyDescent="0.2">
      <c r="A60" s="209">
        <v>10</v>
      </c>
      <c r="B60" s="209">
        <v>3</v>
      </c>
      <c r="C60" s="406">
        <v>22</v>
      </c>
      <c r="D60" s="214" t="s">
        <v>382</v>
      </c>
    </row>
    <row r="61" spans="1:4" ht="21.6" customHeight="1" x14ac:dyDescent="0.2">
      <c r="A61" s="209">
        <v>10</v>
      </c>
      <c r="B61" s="209">
        <v>3</v>
      </c>
      <c r="C61" s="406">
        <v>23</v>
      </c>
      <c r="D61" s="214" t="s">
        <v>383</v>
      </c>
    </row>
    <row r="62" spans="1:4" x14ac:dyDescent="0.2">
      <c r="A62" s="209"/>
      <c r="B62" s="209"/>
      <c r="C62" s="406"/>
      <c r="D62" s="215"/>
    </row>
    <row r="63" spans="1:4" ht="16.5" customHeight="1" x14ac:dyDescent="0.2">
      <c r="A63" s="206">
        <v>10</v>
      </c>
      <c r="B63" s="206">
        <v>4</v>
      </c>
      <c r="C63" s="206"/>
      <c r="D63" s="208" t="s">
        <v>384</v>
      </c>
    </row>
    <row r="64" spans="1:4" ht="16.5" customHeight="1" x14ac:dyDescent="0.2">
      <c r="A64" s="209">
        <v>10</v>
      </c>
      <c r="B64" s="209">
        <v>4</v>
      </c>
      <c r="C64" s="406">
        <v>1</v>
      </c>
      <c r="D64" s="211" t="s">
        <v>385</v>
      </c>
    </row>
    <row r="65" spans="1:5" ht="16.5" customHeight="1" x14ac:dyDescent="0.2">
      <c r="A65" s="209">
        <v>10</v>
      </c>
      <c r="B65" s="209">
        <v>4</v>
      </c>
      <c r="C65" s="406">
        <v>2</v>
      </c>
      <c r="D65" s="211" t="s">
        <v>386</v>
      </c>
    </row>
    <row r="66" spans="1:5" ht="16.5" customHeight="1" x14ac:dyDescent="0.2">
      <c r="A66" s="209">
        <v>10</v>
      </c>
      <c r="B66" s="209">
        <v>4</v>
      </c>
      <c r="C66" s="406">
        <v>3</v>
      </c>
      <c r="D66" s="216" t="s">
        <v>387</v>
      </c>
    </row>
    <row r="67" spans="1:5" ht="16.5" customHeight="1" x14ac:dyDescent="0.2">
      <c r="A67" s="209">
        <v>10</v>
      </c>
      <c r="B67" s="209">
        <v>4</v>
      </c>
      <c r="C67" s="406">
        <v>4</v>
      </c>
      <c r="D67" s="216" t="s">
        <v>388</v>
      </c>
    </row>
    <row r="68" spans="1:5" ht="16.5" customHeight="1" x14ac:dyDescent="0.2">
      <c r="A68" s="209">
        <v>10</v>
      </c>
      <c r="B68" s="209">
        <v>4</v>
      </c>
      <c r="C68" s="406">
        <v>5</v>
      </c>
      <c r="D68" s="211" t="s">
        <v>389</v>
      </c>
    </row>
    <row r="69" spans="1:5" ht="16.5" customHeight="1" x14ac:dyDescent="0.2">
      <c r="A69" s="209">
        <v>10</v>
      </c>
      <c r="B69" s="209">
        <v>4</v>
      </c>
      <c r="C69" s="406">
        <v>6</v>
      </c>
      <c r="D69" s="211" t="s">
        <v>390</v>
      </c>
    </row>
    <row r="70" spans="1:5" ht="16.5" customHeight="1" x14ac:dyDescent="0.2">
      <c r="A70" s="209">
        <v>10</v>
      </c>
      <c r="B70" s="209">
        <v>4</v>
      </c>
      <c r="C70" s="406">
        <v>7</v>
      </c>
      <c r="D70" s="211" t="s">
        <v>391</v>
      </c>
    </row>
    <row r="71" spans="1:5" ht="16.5" customHeight="1" x14ac:dyDescent="0.2">
      <c r="A71" s="209">
        <v>10</v>
      </c>
      <c r="B71" s="209">
        <v>4</v>
      </c>
      <c r="C71" s="406">
        <v>8</v>
      </c>
      <c r="D71" s="211" t="s">
        <v>392</v>
      </c>
    </row>
    <row r="72" spans="1:5" ht="16.5" customHeight="1" x14ac:dyDescent="0.2">
      <c r="A72" s="209">
        <v>10</v>
      </c>
      <c r="B72" s="209">
        <v>4</v>
      </c>
      <c r="C72" s="406">
        <v>9</v>
      </c>
      <c r="D72" s="211" t="s">
        <v>393</v>
      </c>
    </row>
    <row r="73" spans="1:5" ht="16.5" customHeight="1" x14ac:dyDescent="0.2">
      <c r="A73" s="209">
        <v>10</v>
      </c>
      <c r="B73" s="209">
        <v>4</v>
      </c>
      <c r="C73" s="406">
        <v>10</v>
      </c>
      <c r="D73" s="211" t="s">
        <v>394</v>
      </c>
    </row>
    <row r="74" spans="1:5" s="411" customFormat="1" ht="16.5" customHeight="1" x14ac:dyDescent="0.2">
      <c r="A74" s="409">
        <v>10</v>
      </c>
      <c r="B74" s="409">
        <v>4</v>
      </c>
      <c r="C74" s="410">
        <v>11</v>
      </c>
      <c r="D74" s="216" t="s">
        <v>453</v>
      </c>
    </row>
    <row r="75" spans="1:5" ht="16.5" customHeight="1" x14ac:dyDescent="0.2">
      <c r="A75" s="209">
        <v>10</v>
      </c>
      <c r="B75" s="209">
        <v>4</v>
      </c>
      <c r="C75" s="406">
        <v>12</v>
      </c>
      <c r="D75" s="211" t="s">
        <v>395</v>
      </c>
    </row>
    <row r="76" spans="1:5" s="328" customFormat="1" ht="16.5" hidden="1" customHeight="1" x14ac:dyDescent="0.2">
      <c r="A76" s="329">
        <v>10</v>
      </c>
      <c r="B76" s="329">
        <v>4</v>
      </c>
      <c r="C76" s="329"/>
      <c r="D76" s="330" t="s">
        <v>396</v>
      </c>
      <c r="E76" s="328" t="s">
        <v>432</v>
      </c>
    </row>
    <row r="77" spans="1:5" ht="16.5" customHeight="1" x14ac:dyDescent="0.2">
      <c r="A77" s="209">
        <v>10</v>
      </c>
      <c r="B77" s="209">
        <v>4</v>
      </c>
      <c r="C77" s="406">
        <v>13</v>
      </c>
      <c r="D77" s="211" t="s">
        <v>397</v>
      </c>
    </row>
    <row r="78" spans="1:5" s="411" customFormat="1" ht="16.5" customHeight="1" x14ac:dyDescent="0.2">
      <c r="A78" s="409">
        <v>10</v>
      </c>
      <c r="B78" s="409">
        <v>4</v>
      </c>
      <c r="C78" s="410">
        <v>14</v>
      </c>
      <c r="D78" s="216" t="s">
        <v>451</v>
      </c>
    </row>
    <row r="79" spans="1:5" s="411" customFormat="1" ht="16.5" customHeight="1" x14ac:dyDescent="0.2">
      <c r="A79" s="409">
        <v>10</v>
      </c>
      <c r="B79" s="409">
        <v>4</v>
      </c>
      <c r="C79" s="410">
        <v>15</v>
      </c>
      <c r="D79" s="216" t="s">
        <v>452</v>
      </c>
    </row>
    <row r="80" spans="1:5" ht="16.5" customHeight="1" x14ac:dyDescent="0.2">
      <c r="A80" s="209">
        <v>10</v>
      </c>
      <c r="B80" s="209">
        <v>4</v>
      </c>
      <c r="C80" s="406">
        <v>16</v>
      </c>
      <c r="D80" s="211" t="s">
        <v>398</v>
      </c>
    </row>
    <row r="81" spans="1:5" ht="16.5" customHeight="1" x14ac:dyDescent="0.2">
      <c r="A81" s="209">
        <v>10</v>
      </c>
      <c r="B81" s="209">
        <v>4</v>
      </c>
      <c r="C81" s="406">
        <v>17</v>
      </c>
      <c r="D81" s="211" t="s">
        <v>399</v>
      </c>
    </row>
    <row r="82" spans="1:5" ht="16.5" customHeight="1" x14ac:dyDescent="0.2">
      <c r="A82" s="209">
        <v>10</v>
      </c>
      <c r="B82" s="209">
        <v>4</v>
      </c>
      <c r="C82" s="406">
        <v>18</v>
      </c>
      <c r="D82" s="211" t="s">
        <v>400</v>
      </c>
    </row>
    <row r="83" spans="1:5" ht="30.75" customHeight="1" x14ac:dyDescent="0.2">
      <c r="A83" s="209">
        <v>10</v>
      </c>
      <c r="B83" s="209">
        <v>4</v>
      </c>
      <c r="C83" s="406">
        <v>19</v>
      </c>
      <c r="D83" s="211" t="s">
        <v>401</v>
      </c>
    </row>
    <row r="84" spans="1:5" ht="16.5" customHeight="1" x14ac:dyDescent="0.2">
      <c r="A84" s="209">
        <v>10</v>
      </c>
      <c r="B84" s="209">
        <v>4</v>
      </c>
      <c r="C84" s="406">
        <v>20</v>
      </c>
      <c r="D84" s="210" t="s">
        <v>402</v>
      </c>
    </row>
    <row r="85" spans="1:5" ht="16.5" customHeight="1" x14ac:dyDescent="0.2">
      <c r="A85" s="209">
        <v>10</v>
      </c>
      <c r="B85" s="209">
        <v>4</v>
      </c>
      <c r="C85" s="406">
        <v>21</v>
      </c>
      <c r="D85" s="210" t="s">
        <v>403</v>
      </c>
    </row>
    <row r="86" spans="1:5" ht="58.5" customHeight="1" x14ac:dyDescent="0.2">
      <c r="A86" s="209">
        <v>10</v>
      </c>
      <c r="B86" s="209">
        <v>4</v>
      </c>
      <c r="C86" s="406">
        <v>22</v>
      </c>
      <c r="D86" s="407" t="s">
        <v>404</v>
      </c>
      <c r="E86" s="407"/>
    </row>
    <row r="87" spans="1:5" ht="101.25" customHeight="1" x14ac:dyDescent="0.2">
      <c r="A87" s="217">
        <v>10</v>
      </c>
      <c r="B87" s="217">
        <v>5</v>
      </c>
      <c r="C87" s="218"/>
      <c r="D87" s="219" t="s">
        <v>405</v>
      </c>
    </row>
    <row r="88" spans="1:5" s="221" customFormat="1" ht="45" customHeight="1" x14ac:dyDescent="0.2">
      <c r="A88" s="217">
        <v>10</v>
      </c>
      <c r="B88" s="217">
        <v>6</v>
      </c>
      <c r="C88" s="218"/>
      <c r="D88" s="220" t="s">
        <v>406</v>
      </c>
    </row>
    <row r="89" spans="1:5" s="221" customFormat="1" x14ac:dyDescent="0.2">
      <c r="A89" s="209"/>
      <c r="B89" s="209"/>
      <c r="C89" s="406"/>
      <c r="D89" s="210"/>
    </row>
    <row r="90" spans="1:5" s="16" customFormat="1" x14ac:dyDescent="0.2">
      <c r="A90"/>
      <c r="B90"/>
      <c r="C90"/>
      <c r="D90" s="16" t="s">
        <v>441</v>
      </c>
      <c r="E90"/>
    </row>
  </sheetData>
  <mergeCells count="1">
    <mergeCell ref="A2:B2"/>
  </mergeCells>
  <conditionalFormatting sqref="D1:D1048576">
    <cfRule type="duplicateValues" dxfId="0" priority="1"/>
  </conditionalFormatting>
  <hyperlinks>
    <hyperlink ref="D12" r:id="rId1" xr:uid="{00000000-0004-0000-0300-000000000000}"/>
    <hyperlink ref="D44" r:id="rId2" display="Експериментальні та нетрадиційні методи лікування (діагностика по Фолю, біоенергетика,  гірудотерапія, озонотерапія, склеротерапія, гіпноз, рефлексотерапія тощо.), методи діагностики та лікування, не затверджені МОЗ України в  Наказах &quot; Про затвердження клінічних протоколів лікування&quot;" xr:uid="{00000000-0004-0000-0300-000002000000}"/>
  </hyperlinks>
  <pageMargins left="0.74791666666666701" right="0.196527777777778" top="0.62986111111111098" bottom="0.90486111111111101" header="0.31527777777777799" footer="0.47222222222222199"/>
  <pageSetup paperSize="9" scale="47" firstPageNumber="0" fitToHeight="100" orientation="portrait" horizontalDpi="300" verticalDpi="300" r:id="rId3"/>
  <headerFooter>
    <oddHeader>&amp;RЧастина D ''Програма страхування. Виключення''</oddHeader>
    <oddFooter>&amp;CДоговір складається з: Частина А "Загальна частина", Частина В "Список Застрахованих осіб", Частина С "Умови страхування",
Частина D "Програма страхування. Виключення", Частина Е "Медичні заклади", які є невід'ємними частинами Договору</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c1e3c67d-ebb3-4cf1-834a-e0d186fa1341" ContentTypeId="0x0101007CD8F8EB7FBF30408F31093FED16BD35" PreviousValue="false"/>
</file>

<file path=customXml/item2.xml><?xml version="1.0" encoding="utf-8"?>
<ct:contentTypeSchema xmlns:ct="http://schemas.microsoft.com/office/2006/metadata/contentType" xmlns:ma="http://schemas.microsoft.com/office/2006/metadata/properties/metaAttributes" ct:_="" ma:_="" ma:contentTypeName="Carlsberg Record All" ma:contentTypeID="0x0101007CD8F8EB7FBF30408F31093FED16BD3500DC27C3AB71D5E740B885D456BFBBAE84" ma:contentTypeVersion="10" ma:contentTypeDescription="Carlsberg Record All for RMS" ma:contentTypeScope="" ma:versionID="5d27aafe228ff87173caacb9de61b10e">
  <xsd:schema xmlns:xsd="http://www.w3.org/2001/XMLSchema" xmlns:xs="http://www.w3.org/2001/XMLSchema" xmlns:p="http://schemas.microsoft.com/office/2006/metadata/properties" xmlns:ns1="http://schemas.microsoft.com/sharepoint/v3" xmlns:ns2="ceee5eb5-87c2-4fae-9295-091b6434e7e7" xmlns:ns3="http://schemas.microsoft.com/sharepoint/v3/fields" targetNamespace="http://schemas.microsoft.com/office/2006/metadata/properties" ma:root="true" ma:fieldsID="be8d9b14048a3e993c453356f2fea1c0" ns1:_="" ns2:_="" ns3:_="">
    <xsd:import namespace="http://schemas.microsoft.com/sharepoint/v3"/>
    <xsd:import namespace="ceee5eb5-87c2-4fae-9295-091b6434e7e7"/>
    <xsd:import namespace="http://schemas.microsoft.com/sharepoint/v3/fields"/>
    <xsd:element name="properties">
      <xsd:complexType>
        <xsd:sequence>
          <xsd:element name="documentManagement">
            <xsd:complexType>
              <xsd:all>
                <xsd:element ref="ns2:Personal_x0020_Data" minOccurs="0"/>
                <xsd:element ref="ns1:ReportOwner" minOccurs="0"/>
                <xsd:element ref="ns3:_Status" minOccurs="0"/>
                <xsd:element ref="ns2:g3d252f8bb6a446392d7fbae9f20ca77" minOccurs="0"/>
                <xsd:element ref="ns2:f7478c969a8641d5baa173d1d5521f31" minOccurs="0"/>
                <xsd:element ref="ns2:babbe3605a02458db1656e216f46caad" minOccurs="0"/>
                <xsd:element ref="ns2:g495c6ceaa09411c9cb3500051561ead" minOccurs="0"/>
                <xsd:element ref="ns2:j57207e2f41d49329a73939b6d2a0839" minOccurs="0"/>
                <xsd:element ref="ns2:TaxCatchAll" minOccurs="0"/>
                <xsd:element ref="ns2:p00bec507ce3468280d01feea6306a5a" minOccurs="0"/>
                <xsd:element ref="ns2:TaxCatchAllLabel" minOccurs="0"/>
                <xsd:element ref="ns2:le6e63c9d2e64872aab0a73d5d11e2a6" minOccurs="0"/>
                <xsd:element ref="ns2:ae826311e4bf47a9b736592b9801082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portOwner" ma:index="11" nillable="true" ma:displayName="Owner" ma:description="Owner of this document" ma:list="UserInfo" ma:internalName="Repor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eee5eb5-87c2-4fae-9295-091b6434e7e7" elementFormDefault="qualified">
    <xsd:import namespace="http://schemas.microsoft.com/office/2006/documentManagement/types"/>
    <xsd:import namespace="http://schemas.microsoft.com/office/infopath/2007/PartnerControls"/>
    <xsd:element name="Personal_x0020_Data" ma:index="5" nillable="true" ma:displayName="Personal Data" ma:default="0" ma:description="Select “yes” if your file contains personal data" ma:internalName="Personal_x0020_Data">
      <xsd:simpleType>
        <xsd:restriction base="dms:Boolean"/>
      </xsd:simpleType>
    </xsd:element>
    <xsd:element name="g3d252f8bb6a446392d7fbae9f20ca77" ma:index="14" ma:taxonomy="true" ma:internalName="g3d252f8bb6a446392d7fbae9f20ca77" ma:taxonomyFieldName="Classification" ma:displayName="Classification" ma:readOnly="false" ma:default="1;#Internal|7dc45b93-a046-4ff3-ae14-bc3e86b23e83" ma:fieldId="{03d252f8-bb6a-4463-92d7-fbae9f20ca77}" ma:sspId="c1e3c67d-ebb3-4cf1-834a-e0d186fa1341" ma:termSetId="f160985f-d692-415c-9f3b-0288bb8a4ffd" ma:anchorId="00000000-0000-0000-0000-000000000000" ma:open="false" ma:isKeyword="false">
      <xsd:complexType>
        <xsd:sequence>
          <xsd:element ref="pc:Terms" minOccurs="0" maxOccurs="1"/>
        </xsd:sequence>
      </xsd:complexType>
    </xsd:element>
    <xsd:element name="f7478c969a8641d5baa173d1d5521f31" ma:index="17" nillable="true" ma:taxonomy="true" ma:internalName="f7478c969a8641d5baa173d1d5521f31" ma:taxonomyFieldName="Country" ma:displayName="Country" ma:default="" ma:fieldId="{f7478c96-9a86-41d5-baa1-73d1d5521f31}" ma:taxonomyMulti="true" ma:sspId="c1e3c67d-ebb3-4cf1-834a-e0d186fa1341" ma:termSetId="63f9ade8-e5e7-4d20-8876-d97265c45fed" ma:anchorId="00000000-0000-0000-0000-000000000000" ma:open="false" ma:isKeyword="false">
      <xsd:complexType>
        <xsd:sequence>
          <xsd:element ref="pc:Terms" minOccurs="0" maxOccurs="1"/>
        </xsd:sequence>
      </xsd:complexType>
    </xsd:element>
    <xsd:element name="babbe3605a02458db1656e216f46caad" ma:index="19" nillable="true" ma:taxonomy="true" ma:internalName="babbe3605a02458db1656e216f46caad" ma:taxonomyFieldName="Carlsberg_x0020_Tags" ma:displayName="Carlsberg Tags" ma:default="" ma:fieldId="{babbe360-5a02-458d-b165-6e216f46caad}" ma:taxonomyMulti="true" ma:sspId="c1e3c67d-ebb3-4cf1-834a-e0d186fa1341" ma:termSetId="006d8808-6a32-42b9-976e-61ef6c0dc6f3" ma:anchorId="00000000-0000-0000-0000-000000000000" ma:open="true" ma:isKeyword="false">
      <xsd:complexType>
        <xsd:sequence>
          <xsd:element ref="pc:Terms" minOccurs="0" maxOccurs="1"/>
        </xsd:sequence>
      </xsd:complexType>
    </xsd:element>
    <xsd:element name="g495c6ceaa09411c9cb3500051561ead" ma:index="20" nillable="true" ma:taxonomy="true" ma:internalName="g495c6ceaa09411c9cb3500051561ead" ma:taxonomyFieldName="CarlsbergCompany" ma:displayName="Carlsberg company" ma:default="" ma:fieldId="{0495c6ce-aa09-411c-9cb3-500051561ead}" ma:taxonomyMulti="true" ma:sspId="c1e3c67d-ebb3-4cf1-834a-e0d186fa1341" ma:termSetId="c4b9e348-d62f-4b16-bf10-3e87e48fb0f7" ma:anchorId="00000000-0000-0000-0000-000000000000" ma:open="false" ma:isKeyword="false">
      <xsd:complexType>
        <xsd:sequence>
          <xsd:element ref="pc:Terms" minOccurs="0" maxOccurs="1"/>
        </xsd:sequence>
      </xsd:complexType>
    </xsd:element>
    <xsd:element name="j57207e2f41d49329a73939b6d2a0839" ma:index="21" nillable="true" ma:taxonomy="true" ma:internalName="j57207e2f41d49329a73939b6d2a0839" ma:taxonomyFieldName="Brand" ma:displayName="Brand" ma:default="" ma:fieldId="{357207e2-f41d-4932-9a73-939b6d2a0839}" ma:taxonomyMulti="true" ma:sspId="c1e3c67d-ebb3-4cf1-834a-e0d186fa1341" ma:termSetId="992b2d45-39f8-441b-81aa-07bb2b6591a5" ma:anchorId="00000000-0000-0000-0000-000000000000" ma:open="false" ma:isKeyword="false">
      <xsd:complexType>
        <xsd:sequence>
          <xsd:element ref="pc:Terms" minOccurs="0" maxOccurs="1"/>
        </xsd:sequence>
      </xsd:complexType>
    </xsd:element>
    <xsd:element name="TaxCatchAll" ma:index="22" nillable="true" ma:displayName="Taxonomy Catch All Column" ma:hidden="true" ma:list="{07656c6a-dd2f-4126-b24f-d4a4cde6072a}" ma:internalName="TaxCatchAll" ma:showField="CatchAllData" ma:web="6d6458f6-d276-4ccd-a03a-36287046d673">
      <xsd:complexType>
        <xsd:complexContent>
          <xsd:extension base="dms:MultiChoiceLookup">
            <xsd:sequence>
              <xsd:element name="Value" type="dms:Lookup" maxOccurs="unbounded" minOccurs="0" nillable="true"/>
            </xsd:sequence>
          </xsd:extension>
        </xsd:complexContent>
      </xsd:complexType>
    </xsd:element>
    <xsd:element name="p00bec507ce3468280d01feea6306a5a" ma:index="23" nillable="true" ma:taxonomy="true" ma:internalName="p00bec507ce3468280d01feea6306a5a" ma:taxonomyFieldName="OtherParty" ma:displayName="Other party" ma:default="" ma:fieldId="{900bec50-7ce3-4682-80d0-1feea6306a5a}" ma:taxonomyMulti="true" ma:sspId="c1e3c67d-ebb3-4cf1-834a-e0d186fa1341" ma:termSetId="c5c410c9-6ada-4aba-9ff7-8a112955d2d7" ma:anchorId="00000000-0000-0000-0000-000000000000" ma:open="true" ma:isKeyword="false">
      <xsd:complexType>
        <xsd:sequence>
          <xsd:element ref="pc:Terms" minOccurs="0" maxOccurs="1"/>
        </xsd:sequence>
      </xsd:complexType>
    </xsd:element>
    <xsd:element name="TaxCatchAllLabel" ma:index="24" nillable="true" ma:displayName="Taxonomy Catch All Column1" ma:hidden="true" ma:list="{07656c6a-dd2f-4126-b24f-d4a4cde6072a}" ma:internalName="TaxCatchAllLabel" ma:readOnly="true" ma:showField="CatchAllDataLabel" ma:web="6d6458f6-d276-4ccd-a03a-36287046d673">
      <xsd:complexType>
        <xsd:complexContent>
          <xsd:extension base="dms:MultiChoiceLookup">
            <xsd:sequence>
              <xsd:element name="Value" type="dms:Lookup" maxOccurs="unbounded" minOccurs="0" nillable="true"/>
            </xsd:sequence>
          </xsd:extension>
        </xsd:complexContent>
      </xsd:complexType>
    </xsd:element>
    <xsd:element name="le6e63c9d2e64872aab0a73d5d11e2a6" ma:index="26" nillable="true" ma:taxonomy="true" ma:internalName="le6e63c9d2e64872aab0a73d5d11e2a6" ma:taxonomyFieldName="Carlsberg_x0020_Function" ma:displayName="Carlsberg Function" ma:default="" ma:fieldId="{5e6e63c9-d2e6-4872-aab0-a73d5d11e2a6}" ma:taxonomyMulti="true" ma:sspId="c1e3c67d-ebb3-4cf1-834a-e0d186fa1341" ma:termSetId="b2d92aa7-3c4a-41e7-9366-5724252580d6" ma:anchorId="00000000-0000-0000-0000-000000000000" ma:open="true" ma:isKeyword="false">
      <xsd:complexType>
        <xsd:sequence>
          <xsd:element ref="pc:Terms" minOccurs="0" maxOccurs="1"/>
        </xsd:sequence>
      </xsd:complexType>
    </xsd:element>
    <xsd:element name="ae826311e4bf47a9b736592b9801082c" ma:index="27" nillable="true" ma:taxonomy="true" ma:internalName="ae826311e4bf47a9b736592b9801082c" ma:taxonomyFieldName="Carlsberg_x0020_Content" ma:displayName="Carlsberg Content" ma:default="" ma:fieldId="{ae826311-e4bf-47a9-b736-592b9801082c}" ma:sspId="c1e3c67d-ebb3-4cf1-834a-e0d186fa1341" ma:termSetId="5c4e68ef-8df0-452d-b0bc-2dc248333b8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2" nillable="true" ma:displayName="Status" ma:description="Insert status (Example: Draft, Reviewed, Final, Expired)" ma:format="Dropdown" ma:internalName="_Status">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495c6ceaa09411c9cb3500051561ead xmlns="ceee5eb5-87c2-4fae-9295-091b6434e7e7">
      <Terms xmlns="http://schemas.microsoft.com/office/infopath/2007/PartnerControls"/>
    </g495c6ceaa09411c9cb3500051561ead>
    <ReportOwner xmlns="http://schemas.microsoft.com/sharepoint/v3">
      <UserInfo>
        <DisplayName/>
        <AccountId xsi:nil="true"/>
        <AccountType/>
      </UserInfo>
    </ReportOwner>
    <p00bec507ce3468280d01feea6306a5a xmlns="ceee5eb5-87c2-4fae-9295-091b6434e7e7">
      <Terms xmlns="http://schemas.microsoft.com/office/infopath/2007/PartnerControls"/>
    </p00bec507ce3468280d01feea6306a5a>
    <babbe3605a02458db1656e216f46caad xmlns="ceee5eb5-87c2-4fae-9295-091b6434e7e7">
      <Terms xmlns="http://schemas.microsoft.com/office/infopath/2007/PartnerControls"/>
    </babbe3605a02458db1656e216f46caad>
    <Personal_x0020_Data xmlns="ceee5eb5-87c2-4fae-9295-091b6434e7e7">true</Personal_x0020_Data>
    <ae826311e4bf47a9b736592b9801082c xmlns="ceee5eb5-87c2-4fae-9295-091b6434e7e7">
      <Terms xmlns="http://schemas.microsoft.com/office/infopath/2007/PartnerControls"/>
    </ae826311e4bf47a9b736592b9801082c>
    <g3d252f8bb6a446392d7fbae9f20ca77 xmlns="ceee5eb5-87c2-4fae-9295-091b6434e7e7">
      <Terms xmlns="http://schemas.microsoft.com/office/infopath/2007/PartnerControls">
        <TermInfo xmlns="http://schemas.microsoft.com/office/infopath/2007/PartnerControls">
          <TermName xmlns="http://schemas.microsoft.com/office/infopath/2007/PartnerControls">Confidential</TermName>
          <TermId xmlns="http://schemas.microsoft.com/office/infopath/2007/PartnerControls">bd9c68f5-8922-41ae-abb6-3451be811da1</TermId>
        </TermInfo>
      </Terms>
    </g3d252f8bb6a446392d7fbae9f20ca77>
    <le6e63c9d2e64872aab0a73d5d11e2a6 xmlns="ceee5eb5-87c2-4fae-9295-091b6434e7e7">
      <Terms xmlns="http://schemas.microsoft.com/office/infopath/2007/PartnerControls">
        <TermInfo xmlns="http://schemas.microsoft.com/office/infopath/2007/PartnerControls">
          <TermName xmlns="http://schemas.microsoft.com/office/infopath/2007/PartnerControls">HR</TermName>
          <TermId xmlns="http://schemas.microsoft.com/office/infopath/2007/PartnerControls">d16f475f-3185-4b6f-9f52-952cb942a989</TermId>
        </TermInfo>
      </Terms>
    </le6e63c9d2e64872aab0a73d5d11e2a6>
    <TaxCatchAll xmlns="ceee5eb5-87c2-4fae-9295-091b6434e7e7">
      <Value>4</Value>
      <Value>3</Value>
      <Value>2</Value>
    </TaxCatchAll>
    <f7478c969a8641d5baa173d1d5521f31 xmlns="ceee5eb5-87c2-4fae-9295-091b6434e7e7">
      <Terms xmlns="http://schemas.microsoft.com/office/infopath/2007/PartnerControls">
        <TermInfo xmlns="http://schemas.microsoft.com/office/infopath/2007/PartnerControls">
          <TermName xmlns="http://schemas.microsoft.com/office/infopath/2007/PartnerControls">Ukraine</TermName>
          <TermId xmlns="http://schemas.microsoft.com/office/infopath/2007/PartnerControls">5e3cf4a9-3b47-43bb-aa80-ae3d7d39d331</TermId>
        </TermInfo>
      </Terms>
    </f7478c969a8641d5baa173d1d5521f31>
    <j57207e2f41d49329a73939b6d2a0839 xmlns="ceee5eb5-87c2-4fae-9295-091b6434e7e7">
      <Terms xmlns="http://schemas.microsoft.com/office/infopath/2007/PartnerControls"/>
    </j57207e2f41d49329a73939b6d2a0839>
    <_Status xmlns="http://schemas.microsoft.com/sharepoint/v3/fields"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15E28D-55FC-496F-9AFB-32ADE8249E88}">
  <ds:schemaRefs>
    <ds:schemaRef ds:uri="Microsoft.SharePoint.Taxonomy.ContentTypeSync"/>
  </ds:schemaRefs>
</ds:datastoreItem>
</file>

<file path=customXml/itemProps2.xml><?xml version="1.0" encoding="utf-8"?>
<ds:datastoreItem xmlns:ds="http://schemas.openxmlformats.org/officeDocument/2006/customXml" ds:itemID="{00C454A8-358B-4C43-A672-185698258D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e5eb5-87c2-4fae-9295-091b6434e7e7"/>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D5CF0A-93A7-45DD-A4A3-32D74337BD2F}">
  <ds:schemaRefs>
    <ds:schemaRef ds:uri="http://schemas.microsoft.com/office/2006/metadata/properties"/>
    <ds:schemaRef ds:uri="http://schemas.microsoft.com/office/infopath/2007/PartnerControls"/>
    <ds:schemaRef ds:uri="ceee5eb5-87c2-4fae-9295-091b6434e7e7"/>
    <ds:schemaRef ds:uri="http://schemas.microsoft.com/sharepoint/v3"/>
    <ds:schemaRef ds:uri="http://schemas.microsoft.com/sharepoint/v3/fields"/>
  </ds:schemaRefs>
</ds:datastoreItem>
</file>

<file path=customXml/itemProps4.xml><?xml version="1.0" encoding="utf-8"?>
<ds:datastoreItem xmlns:ds="http://schemas.openxmlformats.org/officeDocument/2006/customXml" ds:itemID="{396DACE2-B320-4E66-80AF-81C40F61F972}">
  <ds:schemaRefs>
    <ds:schemaRef ds:uri="http://schemas.microsoft.com/sharepoint/v3/contenttype/forms"/>
  </ds:schemaRefs>
</ds:datastoreItem>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Дорослі</vt:lpstr>
      <vt:lpstr>Діти</vt:lpstr>
      <vt:lpstr>Таблиця покриття ЛПУ </vt:lpstr>
      <vt:lpstr>Виключення</vt:lpstr>
      <vt:lpstr>Виключення!Область_друку</vt:lpstr>
      <vt:lpstr>Діти!Область_друку</vt:lpstr>
      <vt:lpstr>Дорослі!Область_друку</vt:lpstr>
      <vt:lpstr>'Таблиця покриття ЛПУ '!Область_друку</vt:lpstr>
    </vt:vector>
  </TitlesOfParts>
  <Company>AXA Ukraine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T.Zinevich</dc:creator>
  <dc:description/>
  <cp:lastModifiedBy>Nadiia Bezulenko</cp:lastModifiedBy>
  <cp:revision>1</cp:revision>
  <cp:lastPrinted>2024-12-29T13:24:06Z</cp:lastPrinted>
  <dcterms:created xsi:type="dcterms:W3CDTF">2010-06-23T11:44:22Z</dcterms:created>
  <dcterms:modified xsi:type="dcterms:W3CDTF">2025-10-14T08:14:46Z</dcterms:modified>
  <dc:language>uk-UA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AXA Ukraine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MSIP_Label_9043f10a-881e-4653-a55e-02ca2cc829dc_Enabled">
    <vt:lpwstr>true</vt:lpwstr>
  </property>
  <property fmtid="{D5CDD505-2E9C-101B-9397-08002B2CF9AE}" pid="10" name="MSIP_Label_9043f10a-881e-4653-a55e-02ca2cc829dc_SetDate">
    <vt:lpwstr>2024-09-11T13:23:12Z</vt:lpwstr>
  </property>
  <property fmtid="{D5CDD505-2E9C-101B-9397-08002B2CF9AE}" pid="11" name="MSIP_Label_9043f10a-881e-4653-a55e-02ca2cc829dc_Method">
    <vt:lpwstr>Standard</vt:lpwstr>
  </property>
  <property fmtid="{D5CDD505-2E9C-101B-9397-08002B2CF9AE}" pid="12" name="MSIP_Label_9043f10a-881e-4653-a55e-02ca2cc829dc_Name">
    <vt:lpwstr>ADC_class_200</vt:lpwstr>
  </property>
  <property fmtid="{D5CDD505-2E9C-101B-9397-08002B2CF9AE}" pid="13" name="MSIP_Label_9043f10a-881e-4653-a55e-02ca2cc829dc_SiteId">
    <vt:lpwstr>94cfddbc-0627-494a-ad7a-29aea3aea832</vt:lpwstr>
  </property>
  <property fmtid="{D5CDD505-2E9C-101B-9397-08002B2CF9AE}" pid="14" name="MSIP_Label_9043f10a-881e-4653-a55e-02ca2cc829dc_ActionId">
    <vt:lpwstr>db57b120-58bf-4c02-9785-18d65531a7bc</vt:lpwstr>
  </property>
  <property fmtid="{D5CDD505-2E9C-101B-9397-08002B2CF9AE}" pid="15" name="MSIP_Label_9043f10a-881e-4653-a55e-02ca2cc829dc_ContentBits">
    <vt:lpwstr>0</vt:lpwstr>
  </property>
  <property fmtid="{D5CDD505-2E9C-101B-9397-08002B2CF9AE}" pid="16" name="Carlsberg_x0020_Tags">
    <vt:lpwstr/>
  </property>
  <property fmtid="{D5CDD505-2E9C-101B-9397-08002B2CF9AE}" pid="17" name="MediaServiceImageTags">
    <vt:lpwstr/>
  </property>
  <property fmtid="{D5CDD505-2E9C-101B-9397-08002B2CF9AE}" pid="18" name="ContentTypeId">
    <vt:lpwstr>0x0101007CD8F8EB7FBF30408F31093FED16BD3500DC27C3AB71D5E740B885D456BFBBAE84</vt:lpwstr>
  </property>
  <property fmtid="{D5CDD505-2E9C-101B-9397-08002B2CF9AE}" pid="19" name="Brand">
    <vt:lpwstr/>
  </property>
  <property fmtid="{D5CDD505-2E9C-101B-9397-08002B2CF9AE}" pid="20" name="Classification">
    <vt:lpwstr>2;#Confidential|bd9c68f5-8922-41ae-abb6-3451be811da1</vt:lpwstr>
  </property>
  <property fmtid="{D5CDD505-2E9C-101B-9397-08002B2CF9AE}" pid="21" name="Carlsberg_x0020_Content">
    <vt:lpwstr/>
  </property>
  <property fmtid="{D5CDD505-2E9C-101B-9397-08002B2CF9AE}" pid="22" name="CarlsbergCompany">
    <vt:lpwstr/>
  </property>
  <property fmtid="{D5CDD505-2E9C-101B-9397-08002B2CF9AE}" pid="23" name="Carlsberg_x0020_Function">
    <vt:lpwstr>3;#HR|d16f475f-3185-4b6f-9f52-952cb942a989</vt:lpwstr>
  </property>
  <property fmtid="{D5CDD505-2E9C-101B-9397-08002B2CF9AE}" pid="24" name="OtherParty">
    <vt:lpwstr/>
  </property>
  <property fmtid="{D5CDD505-2E9C-101B-9397-08002B2CF9AE}" pid="25" name="Carlsberg Function">
    <vt:lpwstr>3;#HR|d16f475f-3185-4b6f-9f52-952cb942a989</vt:lpwstr>
  </property>
  <property fmtid="{D5CDD505-2E9C-101B-9397-08002B2CF9AE}" pid="26" name="Carlsberg Tags">
    <vt:lpwstr/>
  </property>
  <property fmtid="{D5CDD505-2E9C-101B-9397-08002B2CF9AE}" pid="27" name="Carlsberg Content">
    <vt:lpwstr/>
  </property>
  <property fmtid="{D5CDD505-2E9C-101B-9397-08002B2CF9AE}" pid="28" name="lcf76f155ced4ddcb4097134ff3c332f">
    <vt:lpwstr/>
  </property>
  <property fmtid="{D5CDD505-2E9C-101B-9397-08002B2CF9AE}" pid="29" name="Country">
    <vt:lpwstr>4;#Ukraine|5e3cf4a9-3b47-43bb-aa80-ae3d7d39d331</vt:lpwstr>
  </property>
</Properties>
</file>